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"/>
  <c r="D6" i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5"/>
  <c r="E16"/>
  <c r="E17"/>
  <c r="E18"/>
  <c r="E19"/>
  <c r="E20"/>
  <c r="E21"/>
  <c r="E22"/>
  <c r="E23"/>
  <c r="E24"/>
  <c r="E25"/>
  <c r="E6"/>
  <c r="E7"/>
  <c r="E8"/>
  <c r="E9"/>
  <c r="E10"/>
  <c r="E11"/>
  <c r="E12"/>
  <c r="E13"/>
  <c r="E14"/>
  <c r="E15"/>
  <c r="E5"/>
</calcChain>
</file>

<file path=xl/sharedStrings.xml><?xml version="1.0" encoding="utf-8"?>
<sst xmlns="http://schemas.openxmlformats.org/spreadsheetml/2006/main" count="8" uniqueCount="7">
  <si>
    <t>х</t>
  </si>
  <si>
    <t>у1=СOS(X)+2</t>
  </si>
  <si>
    <t>у2=X^2+1</t>
  </si>
  <si>
    <t>у=х^3-2*х^2+4*х-12</t>
  </si>
  <si>
    <t>Высочина Ольга Дмитриевна, учитель математики</t>
  </si>
  <si>
    <t xml:space="preserve">МОБУСОШ №10 ст. Советской </t>
  </si>
  <si>
    <t>Новокубанского района  Краснодарского края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</si>
</sst>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Решение</a:t>
            </a:r>
            <a:r>
              <a:rPr lang="ru-RU" baseline="0"/>
              <a:t> уравнения</a:t>
            </a:r>
            <a:endParaRPr lang="ru-RU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Лист1!$D$4</c:f>
              <c:strCache>
                <c:ptCount val="1"/>
                <c:pt idx="0">
                  <c:v>у1=СOS(X)+2</c:v>
                </c:pt>
              </c:strCache>
            </c:strRef>
          </c:tx>
          <c:marker>
            <c:symbol val="none"/>
          </c:marker>
          <c:cat>
            <c:numRef>
              <c:f>Лист1!$C$5:$C$25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Лист1!$D$5:$D$25</c:f>
              <c:numCache>
                <c:formatCode>General</c:formatCode>
                <c:ptCount val="21"/>
                <c:pt idx="0">
                  <c:v>2.2836621854632262</c:v>
                </c:pt>
                <c:pt idx="1">
                  <c:v>1.7892042005692204</c:v>
                </c:pt>
                <c:pt idx="2">
                  <c:v>1.3463563791363882</c:v>
                </c:pt>
                <c:pt idx="3">
                  <c:v>1.0635433127092035</c:v>
                </c:pt>
                <c:pt idx="4">
                  <c:v>1.0100075033995546</c:v>
                </c:pt>
                <c:pt idx="5">
                  <c:v>1.1988563844530664</c:v>
                </c:pt>
                <c:pt idx="6">
                  <c:v>1.5838531634528576</c:v>
                </c:pt>
                <c:pt idx="7">
                  <c:v>2.0707372016677028</c:v>
                </c:pt>
                <c:pt idx="8">
                  <c:v>2.5403023058681398</c:v>
                </c:pt>
                <c:pt idx="9">
                  <c:v>2.8775825618903728</c:v>
                </c:pt>
                <c:pt idx="10">
                  <c:v>3</c:v>
                </c:pt>
                <c:pt idx="11">
                  <c:v>2.8775825618903728</c:v>
                </c:pt>
                <c:pt idx="12">
                  <c:v>2.5403023058681398</c:v>
                </c:pt>
                <c:pt idx="13">
                  <c:v>2.0707372016677028</c:v>
                </c:pt>
                <c:pt idx="14">
                  <c:v>1.5838531634528576</c:v>
                </c:pt>
                <c:pt idx="15">
                  <c:v>1.1988563844530664</c:v>
                </c:pt>
                <c:pt idx="16">
                  <c:v>1.0100075033995546</c:v>
                </c:pt>
                <c:pt idx="17">
                  <c:v>1.0635433127092035</c:v>
                </c:pt>
                <c:pt idx="18">
                  <c:v>1.3463563791363882</c:v>
                </c:pt>
                <c:pt idx="19">
                  <c:v>1.7892042005692204</c:v>
                </c:pt>
                <c:pt idx="20">
                  <c:v>2.2836621854632262</c:v>
                </c:pt>
              </c:numCache>
            </c:numRef>
          </c:val>
        </c:ser>
        <c:ser>
          <c:idx val="1"/>
          <c:order val="1"/>
          <c:tx>
            <c:strRef>
              <c:f>Лист1!$E$4</c:f>
              <c:strCache>
                <c:ptCount val="1"/>
                <c:pt idx="0">
                  <c:v>у2=X^2+1</c:v>
                </c:pt>
              </c:strCache>
            </c:strRef>
          </c:tx>
          <c:marker>
            <c:symbol val="none"/>
          </c:marker>
          <c:cat>
            <c:numRef>
              <c:f>Лист1!$C$5:$C$25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Лист1!$E$5:$E$25</c:f>
              <c:numCache>
                <c:formatCode>General</c:formatCode>
                <c:ptCount val="21"/>
                <c:pt idx="0">
                  <c:v>26</c:v>
                </c:pt>
                <c:pt idx="1">
                  <c:v>21.25</c:v>
                </c:pt>
                <c:pt idx="2">
                  <c:v>17</c:v>
                </c:pt>
                <c:pt idx="3">
                  <c:v>13.25</c:v>
                </c:pt>
                <c:pt idx="4">
                  <c:v>10</c:v>
                </c:pt>
                <c:pt idx="5">
                  <c:v>7.25</c:v>
                </c:pt>
                <c:pt idx="6">
                  <c:v>5</c:v>
                </c:pt>
                <c:pt idx="7">
                  <c:v>3.25</c:v>
                </c:pt>
                <c:pt idx="8">
                  <c:v>2</c:v>
                </c:pt>
                <c:pt idx="9">
                  <c:v>1.25</c:v>
                </c:pt>
                <c:pt idx="10">
                  <c:v>1</c:v>
                </c:pt>
                <c:pt idx="11">
                  <c:v>1.25</c:v>
                </c:pt>
                <c:pt idx="12">
                  <c:v>2</c:v>
                </c:pt>
                <c:pt idx="13">
                  <c:v>3.25</c:v>
                </c:pt>
                <c:pt idx="14">
                  <c:v>5</c:v>
                </c:pt>
                <c:pt idx="15">
                  <c:v>7.25</c:v>
                </c:pt>
                <c:pt idx="16">
                  <c:v>10</c:v>
                </c:pt>
                <c:pt idx="17">
                  <c:v>13.25</c:v>
                </c:pt>
                <c:pt idx="18">
                  <c:v>17</c:v>
                </c:pt>
                <c:pt idx="19">
                  <c:v>21.25</c:v>
                </c:pt>
                <c:pt idx="20">
                  <c:v>26</c:v>
                </c:pt>
              </c:numCache>
            </c:numRef>
          </c:val>
        </c:ser>
        <c:marker val="1"/>
        <c:axId val="79237504"/>
        <c:axId val="79239040"/>
      </c:lineChart>
      <c:catAx>
        <c:axId val="7923750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spPr>
          <a:ln cmpd="sng">
            <a:solidFill>
              <a:schemeClr val="tx1"/>
            </a:solidFill>
            <a:headEnd type="none"/>
            <a:tailEnd type="arrow"/>
          </a:ln>
        </c:spPr>
        <c:crossAx val="79239040"/>
        <c:crossesAt val="0"/>
        <c:auto val="1"/>
        <c:lblAlgn val="ctr"/>
        <c:lblOffset val="100"/>
      </c:catAx>
      <c:valAx>
        <c:axId val="79239040"/>
        <c:scaling>
          <c:orientation val="minMax"/>
          <c:min val="0"/>
        </c:scaling>
        <c:axPos val="l"/>
        <c:majorGridlines/>
        <c:numFmt formatCode="General" sourceLinked="1"/>
        <c:majorTickMark val="none"/>
        <c:tickLblPos val="nextTo"/>
        <c:spPr>
          <a:ln cmpd="sng">
            <a:solidFill>
              <a:schemeClr val="tx1"/>
            </a:solidFill>
            <a:tailEnd type="arrow"/>
          </a:ln>
        </c:spPr>
        <c:crossAx val="79237504"/>
        <c:crossesAt val="11"/>
        <c:crossBetween val="midCat"/>
        <c:majorUnit val="1"/>
        <c:minorUnit val="0.1"/>
      </c:valAx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Решение</a:t>
            </a:r>
            <a:r>
              <a:rPr lang="ru-RU" baseline="0"/>
              <a:t> уравнения</a:t>
            </a:r>
            <a:endParaRPr lang="en-US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Лист2!$B$1</c:f>
              <c:strCache>
                <c:ptCount val="1"/>
                <c:pt idx="0">
                  <c:v>у=х^3-2*х^2+4*х-12</c:v>
                </c:pt>
              </c:strCache>
            </c:strRef>
          </c:tx>
          <c:spPr>
            <a:ln w="28575">
              <a:noFill/>
            </a:ln>
          </c:spPr>
          <c:xVal>
            <c:numRef>
              <c:f>Лист2!$A$2:$A$20</c:f>
              <c:numCache>
                <c:formatCode>General</c:formatCode>
                <c:ptCount val="19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  <c:pt idx="17">
                  <c:v>2.5499999999999998</c:v>
                </c:pt>
                <c:pt idx="18">
                  <c:v>2.7</c:v>
                </c:pt>
              </c:numCache>
            </c:numRef>
          </c:xVal>
          <c:yVal>
            <c:numRef>
              <c:f>Лист2!$B$2:$B$20</c:f>
              <c:numCache>
                <c:formatCode>General</c:formatCode>
                <c:ptCount val="19"/>
                <c:pt idx="0">
                  <c:v>-12</c:v>
                </c:pt>
                <c:pt idx="1">
                  <c:v>-11.441625</c:v>
                </c:pt>
                <c:pt idx="2">
                  <c:v>-10.952999999999999</c:v>
                </c:pt>
                <c:pt idx="3">
                  <c:v>-10.513875000000001</c:v>
                </c:pt>
                <c:pt idx="4">
                  <c:v>-10.103999999999999</c:v>
                </c:pt>
                <c:pt idx="5">
                  <c:v>-9.703125</c:v>
                </c:pt>
                <c:pt idx="6">
                  <c:v>-9.2910000000000004</c:v>
                </c:pt>
                <c:pt idx="7">
                  <c:v>-8.8473749999999995</c:v>
                </c:pt>
                <c:pt idx="8">
                  <c:v>-8.3520000000000003</c:v>
                </c:pt>
                <c:pt idx="9">
                  <c:v>-7.7846250000000001</c:v>
                </c:pt>
                <c:pt idx="10">
                  <c:v>-7.125</c:v>
                </c:pt>
                <c:pt idx="11">
                  <c:v>-6.352875</c:v>
                </c:pt>
                <c:pt idx="12">
                  <c:v>-5.4479999999999995</c:v>
                </c:pt>
                <c:pt idx="13">
                  <c:v>-4.3901250000000003</c:v>
                </c:pt>
                <c:pt idx="14">
                  <c:v>-3.1589999999999989</c:v>
                </c:pt>
                <c:pt idx="15">
                  <c:v>-1.734375</c:v>
                </c:pt>
                <c:pt idx="16">
                  <c:v>-9.6000000000000085E-2</c:v>
                </c:pt>
                <c:pt idx="17">
                  <c:v>1.776374999999998</c:v>
                </c:pt>
                <c:pt idx="18">
                  <c:v>3.9030000000000022</c:v>
                </c:pt>
              </c:numCache>
            </c:numRef>
          </c:yVal>
        </c:ser>
        <c:axId val="81932672"/>
        <c:axId val="81934208"/>
      </c:scatterChart>
      <c:valAx>
        <c:axId val="81932672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  <a:tailEnd type="arrow"/>
          </a:ln>
        </c:spPr>
        <c:crossAx val="81934208"/>
        <c:crosses val="autoZero"/>
        <c:crossBetween val="midCat"/>
      </c:valAx>
      <c:valAx>
        <c:axId val="81934208"/>
        <c:scaling>
          <c:orientation val="minMax"/>
        </c:scaling>
        <c:axPos val="l"/>
        <c:majorGridlines/>
        <c:numFmt formatCode="General" sourceLinked="1"/>
        <c:tickLblPos val="nextTo"/>
        <c:spPr>
          <a:ln>
            <a:solidFill>
              <a:schemeClr val="tx1"/>
            </a:solidFill>
            <a:tailEnd type="arrow"/>
          </a:ln>
        </c:spPr>
        <c:crossAx val="8193267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3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12</xdr:col>
      <xdr:colOff>0</xdr:colOff>
      <xdr:row>20</xdr:row>
      <xdr:rowOff>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O25"/>
  <sheetViews>
    <sheetView tabSelected="1" workbookViewId="0">
      <selection activeCell="Q2" sqref="Q2"/>
    </sheetView>
  </sheetViews>
  <sheetFormatPr defaultRowHeight="15"/>
  <cols>
    <col min="4" max="4" width="15.85546875" customWidth="1"/>
    <col min="5" max="5" width="10.7109375" customWidth="1"/>
  </cols>
  <sheetData>
    <row r="1" spans="3:15" ht="15.75">
      <c r="O1" s="1" t="s">
        <v>4</v>
      </c>
    </row>
    <row r="2" spans="3:15" ht="15.75">
      <c r="O2" s="1" t="s">
        <v>5</v>
      </c>
    </row>
    <row r="3" spans="3:15" ht="15.75">
      <c r="O3" s="1" t="s">
        <v>6</v>
      </c>
    </row>
    <row r="4" spans="3:15">
      <c r="C4" t="s">
        <v>0</v>
      </c>
      <c r="D4" t="s">
        <v>1</v>
      </c>
      <c r="E4" t="s">
        <v>2</v>
      </c>
    </row>
    <row r="5" spans="3:15">
      <c r="C5">
        <v>-5</v>
      </c>
      <c r="D5">
        <f>COS(C5)+2</f>
        <v>2.2836621854632262</v>
      </c>
      <c r="E5">
        <f>POWER(C5,2)+1</f>
        <v>26</v>
      </c>
    </row>
    <row r="6" spans="3:15">
      <c r="C6">
        <v>-4.5</v>
      </c>
      <c r="D6">
        <f t="shared" ref="D6:D25" si="0">COS(C6)+2</f>
        <v>1.7892042005692204</v>
      </c>
      <c r="E6">
        <f t="shared" ref="E6:E25" si="1">POWER(C6,2)+1</f>
        <v>21.25</v>
      </c>
    </row>
    <row r="7" spans="3:15">
      <c r="C7">
        <v>-4</v>
      </c>
      <c r="D7">
        <f t="shared" si="0"/>
        <v>1.3463563791363882</v>
      </c>
      <c r="E7">
        <f t="shared" si="1"/>
        <v>17</v>
      </c>
    </row>
    <row r="8" spans="3:15">
      <c r="C8">
        <v>-3.5</v>
      </c>
      <c r="D8">
        <f t="shared" si="0"/>
        <v>1.0635433127092035</v>
      </c>
      <c r="E8">
        <f t="shared" si="1"/>
        <v>13.25</v>
      </c>
    </row>
    <row r="9" spans="3:15">
      <c r="C9">
        <v>-3</v>
      </c>
      <c r="D9">
        <f t="shared" si="0"/>
        <v>1.0100075033995546</v>
      </c>
      <c r="E9">
        <f t="shared" si="1"/>
        <v>10</v>
      </c>
    </row>
    <row r="10" spans="3:15">
      <c r="C10">
        <v>-2.5</v>
      </c>
      <c r="D10">
        <f t="shared" si="0"/>
        <v>1.1988563844530664</v>
      </c>
      <c r="E10">
        <f t="shared" si="1"/>
        <v>7.25</v>
      </c>
    </row>
    <row r="11" spans="3:15">
      <c r="C11">
        <v>-2</v>
      </c>
      <c r="D11">
        <f t="shared" si="0"/>
        <v>1.5838531634528576</v>
      </c>
      <c r="E11">
        <f t="shared" si="1"/>
        <v>5</v>
      </c>
    </row>
    <row r="12" spans="3:15">
      <c r="C12">
        <v>-1.5</v>
      </c>
      <c r="D12">
        <f t="shared" si="0"/>
        <v>2.0707372016677028</v>
      </c>
      <c r="E12">
        <f t="shared" si="1"/>
        <v>3.25</v>
      </c>
    </row>
    <row r="13" spans="3:15">
      <c r="C13">
        <v>-1</v>
      </c>
      <c r="D13">
        <f t="shared" si="0"/>
        <v>2.5403023058681398</v>
      </c>
      <c r="E13">
        <f t="shared" si="1"/>
        <v>2</v>
      </c>
    </row>
    <row r="14" spans="3:15">
      <c r="C14">
        <v>-0.5</v>
      </c>
      <c r="D14">
        <f t="shared" si="0"/>
        <v>2.8775825618903728</v>
      </c>
      <c r="E14">
        <f t="shared" si="1"/>
        <v>1.25</v>
      </c>
    </row>
    <row r="15" spans="3:15">
      <c r="C15">
        <v>0</v>
      </c>
      <c r="D15">
        <f t="shared" si="0"/>
        <v>3</v>
      </c>
      <c r="E15">
        <f t="shared" si="1"/>
        <v>1</v>
      </c>
    </row>
    <row r="16" spans="3:15">
      <c r="C16">
        <v>0.5</v>
      </c>
      <c r="D16">
        <f t="shared" si="0"/>
        <v>2.8775825618903728</v>
      </c>
      <c r="E16">
        <f t="shared" si="1"/>
        <v>1.25</v>
      </c>
    </row>
    <row r="17" spans="3:5">
      <c r="C17">
        <v>1</v>
      </c>
      <c r="D17">
        <f t="shared" si="0"/>
        <v>2.5403023058681398</v>
      </c>
      <c r="E17">
        <f t="shared" si="1"/>
        <v>2</v>
      </c>
    </row>
    <row r="18" spans="3:5">
      <c r="C18">
        <v>1.5</v>
      </c>
      <c r="D18">
        <f t="shared" si="0"/>
        <v>2.0707372016677028</v>
      </c>
      <c r="E18">
        <f t="shared" si="1"/>
        <v>3.25</v>
      </c>
    </row>
    <row r="19" spans="3:5">
      <c r="C19">
        <v>2</v>
      </c>
      <c r="D19">
        <f t="shared" si="0"/>
        <v>1.5838531634528576</v>
      </c>
      <c r="E19">
        <f t="shared" si="1"/>
        <v>5</v>
      </c>
    </row>
    <row r="20" spans="3:5">
      <c r="C20">
        <v>2.5</v>
      </c>
      <c r="D20">
        <f t="shared" si="0"/>
        <v>1.1988563844530664</v>
      </c>
      <c r="E20">
        <f t="shared" si="1"/>
        <v>7.25</v>
      </c>
    </row>
    <row r="21" spans="3:5">
      <c r="C21">
        <v>3</v>
      </c>
      <c r="D21">
        <f t="shared" si="0"/>
        <v>1.0100075033995546</v>
      </c>
      <c r="E21">
        <f t="shared" si="1"/>
        <v>10</v>
      </c>
    </row>
    <row r="22" spans="3:5">
      <c r="C22">
        <v>3.5</v>
      </c>
      <c r="D22">
        <f t="shared" si="0"/>
        <v>1.0635433127092035</v>
      </c>
      <c r="E22">
        <f t="shared" si="1"/>
        <v>13.25</v>
      </c>
    </row>
    <row r="23" spans="3:5">
      <c r="C23">
        <v>4</v>
      </c>
      <c r="D23">
        <f t="shared" si="0"/>
        <v>1.3463563791363882</v>
      </c>
      <c r="E23">
        <f t="shared" si="1"/>
        <v>17</v>
      </c>
    </row>
    <row r="24" spans="3:5">
      <c r="C24">
        <v>4.5</v>
      </c>
      <c r="D24">
        <f t="shared" si="0"/>
        <v>1.7892042005692204</v>
      </c>
      <c r="E24">
        <f t="shared" si="1"/>
        <v>21.25</v>
      </c>
    </row>
    <row r="25" spans="3:5">
      <c r="C25">
        <v>5</v>
      </c>
      <c r="D25">
        <f t="shared" si="0"/>
        <v>2.2836621854632262</v>
      </c>
      <c r="E25">
        <f t="shared" si="1"/>
        <v>26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2" sqref="B2"/>
    </sheetView>
  </sheetViews>
  <sheetFormatPr defaultRowHeight="15"/>
  <cols>
    <col min="2" max="2" width="18.28515625" customWidth="1"/>
  </cols>
  <sheetData>
    <row r="1" spans="1:2">
      <c r="A1" t="s">
        <v>0</v>
      </c>
      <c r="B1" t="s">
        <v>3</v>
      </c>
    </row>
    <row r="2" spans="1:2">
      <c r="A2">
        <v>0</v>
      </c>
      <c r="B2">
        <f>A2^3-2*(A2^2)+4*A2-12</f>
        <v>-12</v>
      </c>
    </row>
    <row r="3" spans="1:2">
      <c r="A3">
        <v>0.15</v>
      </c>
      <c r="B3">
        <f t="shared" ref="B3:B20" si="0">A3^3-2*(A3^2)+4*A3-12</f>
        <v>-11.441625</v>
      </c>
    </row>
    <row r="4" spans="1:2">
      <c r="A4">
        <v>0.3</v>
      </c>
      <c r="B4">
        <f t="shared" si="0"/>
        <v>-10.952999999999999</v>
      </c>
    </row>
    <row r="5" spans="1:2">
      <c r="A5">
        <v>0.45</v>
      </c>
      <c r="B5">
        <f t="shared" si="0"/>
        <v>-10.513875000000001</v>
      </c>
    </row>
    <row r="6" spans="1:2">
      <c r="A6">
        <v>0.6</v>
      </c>
      <c r="B6">
        <f t="shared" si="0"/>
        <v>-10.103999999999999</v>
      </c>
    </row>
    <row r="7" spans="1:2">
      <c r="A7">
        <v>0.75</v>
      </c>
      <c r="B7">
        <f t="shared" si="0"/>
        <v>-9.703125</v>
      </c>
    </row>
    <row r="8" spans="1:2">
      <c r="A8">
        <v>0.9</v>
      </c>
      <c r="B8">
        <f t="shared" si="0"/>
        <v>-9.2910000000000004</v>
      </c>
    </row>
    <row r="9" spans="1:2">
      <c r="A9">
        <v>1.05</v>
      </c>
      <c r="B9">
        <f t="shared" si="0"/>
        <v>-8.8473749999999995</v>
      </c>
    </row>
    <row r="10" spans="1:2">
      <c r="A10">
        <v>1.2</v>
      </c>
      <c r="B10">
        <f t="shared" si="0"/>
        <v>-8.3520000000000003</v>
      </c>
    </row>
    <row r="11" spans="1:2">
      <c r="A11">
        <v>1.35</v>
      </c>
      <c r="B11">
        <f t="shared" si="0"/>
        <v>-7.7846250000000001</v>
      </c>
    </row>
    <row r="12" spans="1:2">
      <c r="A12">
        <v>1.5</v>
      </c>
      <c r="B12">
        <f t="shared" si="0"/>
        <v>-7.125</v>
      </c>
    </row>
    <row r="13" spans="1:2">
      <c r="A13">
        <v>1.65</v>
      </c>
      <c r="B13">
        <f t="shared" si="0"/>
        <v>-6.352875</v>
      </c>
    </row>
    <row r="14" spans="1:2">
      <c r="A14">
        <v>1.8</v>
      </c>
      <c r="B14">
        <f t="shared" si="0"/>
        <v>-5.4479999999999995</v>
      </c>
    </row>
    <row r="15" spans="1:2">
      <c r="A15">
        <v>1.95</v>
      </c>
      <c r="B15">
        <f t="shared" si="0"/>
        <v>-4.3901250000000003</v>
      </c>
    </row>
    <row r="16" spans="1:2">
      <c r="A16">
        <v>2.1</v>
      </c>
      <c r="B16">
        <f t="shared" si="0"/>
        <v>-3.1589999999999989</v>
      </c>
    </row>
    <row r="17" spans="1:2">
      <c r="A17">
        <v>2.25</v>
      </c>
      <c r="B17">
        <f t="shared" si="0"/>
        <v>-1.734375</v>
      </c>
    </row>
    <row r="18" spans="1:2">
      <c r="A18">
        <v>2.4</v>
      </c>
      <c r="B18">
        <f t="shared" si="0"/>
        <v>-9.6000000000000085E-2</v>
      </c>
    </row>
    <row r="19" spans="1:2">
      <c r="A19">
        <v>2.5499999999999998</v>
      </c>
      <c r="B19">
        <f t="shared" si="0"/>
        <v>1.776374999999998</v>
      </c>
    </row>
    <row r="20" spans="1:2">
      <c r="A20">
        <v>2.7</v>
      </c>
      <c r="B20">
        <f t="shared" si="0"/>
        <v>3.9030000000000022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2011-08-21T14:13:59Z</dcterms:created>
  <dcterms:modified xsi:type="dcterms:W3CDTF">2011-10-02T17:06:47Z</dcterms:modified>
</cp:coreProperties>
</file>