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omments6.xml" ContentType="application/vnd.openxmlformats-officedocument.spreadsheetml.comments+xml"/>
  <Default Extension="wmf" ContentType="image/x-wmf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charts/chart29.xml" ContentType="application/vnd.openxmlformats-officedocument.drawingml.char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harts/chart18.xml" ContentType="application/vnd.openxmlformats-officedocument.drawingml.chart+xml"/>
  <Override PartName="/xl/charts/chart27.xml" ContentType="application/vnd.openxmlformats-officedocument.drawingml.chart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25.xml" ContentType="application/vnd.openxmlformats-officedocument.drawingml.chart+xml"/>
  <Override PartName="/xl/drawings/drawing11.xml" ContentType="application/vnd.openxmlformats-officedocument.drawing+xml"/>
  <Override PartName="/xl/charts/chart34.xml" ContentType="application/vnd.openxmlformats-officedocument.drawingml.chart+xml"/>
  <Override PartName="/xl/sharedStrings.xml" ContentType="application/vnd.openxmlformats-officedocument.spreadsheetml.sharedStrings+xml"/>
  <Override PartName="/xl/charts/chart14.xml" ContentType="application/vnd.openxmlformats-officedocument.drawingml.chart+xml"/>
  <Override PartName="/xl/charts/chart23.xml" ContentType="application/vnd.openxmlformats-officedocument.drawingml.chart+xml"/>
  <Override PartName="/xl/comments12.xml" ContentType="application/vnd.openxmlformats-officedocument.spreadsheetml.comments+xml"/>
  <Override PartName="/xl/charts/chart32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harts/chart19.xml" ContentType="application/vnd.openxmlformats-officedocument.drawingml.chart+xml"/>
  <Override PartName="/xl/charts/chart28.xml" ContentType="application/vnd.openxmlformats-officedocument.drawingml.chart+xml"/>
  <Default Extension="vml" ContentType="application/vnd.openxmlformats-officedocument.vmlDrawing"/>
  <Override PartName="/xl/comments1.xml" ContentType="application/vnd.openxmlformats-officedocument.spreadsheetml.comments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33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showInkAnnotation="0" codeName="ЭтаКнига" defaultThemeVersion="124226"/>
  <bookViews>
    <workbookView xWindow="-15" yWindow="225" windowWidth="19260" windowHeight="11835" tabRatio="903"/>
  </bookViews>
  <sheets>
    <sheet name="Readme" sheetId="4" r:id="rId1"/>
    <sheet name="Kontents" sheetId="1" r:id="rId2"/>
    <sheet name="Сводн" sheetId="68" r:id="rId3"/>
    <sheet name="1" sheetId="2" r:id="rId4"/>
    <sheet name="2" sheetId="71" r:id="rId5"/>
    <sheet name="3" sheetId="72" r:id="rId6"/>
    <sheet name="4" sheetId="73" r:id="rId7"/>
    <sheet name="5" sheetId="74" r:id="rId8"/>
    <sheet name="6" sheetId="75" r:id="rId9"/>
    <sheet name="7" sheetId="76" r:id="rId10"/>
    <sheet name="8" sheetId="77" r:id="rId11"/>
    <sheet name="9" sheetId="78" r:id="rId12"/>
    <sheet name="10" sheetId="79" r:id="rId13"/>
    <sheet name="AboutProgr's" sheetId="67" r:id="rId14"/>
  </sheets>
  <definedNames>
    <definedName name="ККУчитель">OFFSET(Сводн!$O$21,,,COUNTIF(Сводн!$O$21:$O$45,"&gt;=0"),)</definedName>
    <definedName name="КУ01" localSheetId="3">OFFSET('1'!$K$204,,,COUNTIF('1'!$K$204:$K$268,"&gt;=0"),)</definedName>
    <definedName name="КУ02" localSheetId="4">OFFSET('2'!$K$204,,,COUNTIF('2'!$K$204:$K$268,"&gt;=0"),)</definedName>
    <definedName name="КУ03" localSheetId="5">OFFSET('3'!$K$204,,,COUNTIF('3'!$K$204:$K$268,"&gt;=0"),)</definedName>
    <definedName name="КУ04" localSheetId="6">OFFSET('4'!$K$204,,,COUNTIF('4'!$K$204:$K$268,"&gt;=0"),)</definedName>
    <definedName name="КУ05" localSheetId="7">OFFSET('5'!$K$204,,,COUNTIF('5'!$K$204:$K$268,"&gt;=0"),)</definedName>
    <definedName name="КУ06" localSheetId="8">OFFSET('6'!$K$204,,,COUNTIF('6'!$K$204:$K$268,"&gt;=0"),)</definedName>
    <definedName name="КУ07" localSheetId="9">OFFSET('7'!$K$204,,,COUNTIF('7'!$K$204:$K$268,"&gt;=0"),)</definedName>
    <definedName name="КУ08" localSheetId="10">OFFSET('8'!$K$204,,,COUNTIF('8'!$K$204:$K$268,"&gt;=0"),)</definedName>
    <definedName name="КУ09" localSheetId="11">OFFSET('9'!$K$204,,,COUNTIF('9'!$K$204:$K$268,"&gt;=0"),)</definedName>
    <definedName name="КУ10" localSheetId="12">OFFSET('10'!$K$204,,,COUNTIF('10'!$K$204:$K$268,"&gt;=0"),)</definedName>
    <definedName name="КУУчитель">OFFSET(Сводн!$J$21,,,COUNTIF(Сводн!$J$21:$J$45,"&gt;=0"),)</definedName>
    <definedName name="Список_ПедКадры">OFFSET(Kontents!$AF$14,,,COUNTA(Kontents!$AF$14:$AF$23),)</definedName>
    <definedName name="УсвЗад01" localSheetId="3">OFFSET('1'!$Q$204,,,COUNTIF('1'!$Q$204:$Q$268,"&gt;=0"),)</definedName>
    <definedName name="УсвЗад02" localSheetId="4">OFFSET('2'!$Q$204,,,COUNTIF('2'!$Q$204:$Q$268,"&gt;=0"),)</definedName>
    <definedName name="УсвЗад03" localSheetId="5">OFFSET('3'!$Q$204,,,COUNTIF('3'!$Q$204:$Q$268,"&gt;=0"),)</definedName>
    <definedName name="УсвЗад04" localSheetId="6">OFFSET('4'!$Q$204,,,COUNTIF('4'!$Q$204:$Q$268,"&gt;=0"),)</definedName>
    <definedName name="УсвЗад05" localSheetId="7">OFFSET('5'!$Q$204,,,COUNTIF('5'!$Q$204:$Q$268,"&gt;=0"),)</definedName>
    <definedName name="УсвЗад06" localSheetId="8">OFFSET('6'!$Q$204,,,COUNTIF('6'!$Q$204:$Q$268,"&gt;=0"),)</definedName>
    <definedName name="УсвЗад07" localSheetId="9">OFFSET('7'!$Q$204,,,COUNTIF('7'!$Q$204:$Q$268,"&gt;=0"),)</definedName>
    <definedName name="УсвЗад08" localSheetId="10">OFFSET('8'!$Q$204,,,COUNTIF('8'!$Q$204:$Q$268,"&gt;=0"),)</definedName>
    <definedName name="УсвЗад09" localSheetId="11">OFFSET('9'!$Q$204,,,COUNTIF('9'!$Q$204:$Q$268,"&gt;=0"),)</definedName>
    <definedName name="УсвЗад10" localSheetId="12">OFFSET('10'!$Q$204,,,COUNTIF('10'!$Q$204:$Q$268,"&gt;=0"),)</definedName>
    <definedName name="Учителя" localSheetId="2">OFFSET(Kontents!$AF$14,,,COUNTIF(Kontents!$AF$14:$AF$23,"&gt;0"),)</definedName>
  </definedNames>
  <calcPr calcId="124519"/>
</workbook>
</file>

<file path=xl/calcChain.xml><?xml version="1.0" encoding="utf-8"?>
<calcChain xmlns="http://schemas.openxmlformats.org/spreadsheetml/2006/main">
  <c r="P214" i="2"/>
  <c r="Q214" s="1"/>
  <c r="P215"/>
  <c r="Q215" s="1"/>
  <c r="P216"/>
  <c r="Q216" s="1"/>
  <c r="P217"/>
  <c r="Q217" s="1"/>
  <c r="P214" i="71"/>
  <c r="Q214" s="1"/>
  <c r="P215"/>
  <c r="Q215" s="1"/>
  <c r="P216"/>
  <c r="Q216" s="1"/>
  <c r="P217"/>
  <c r="Q217" s="1"/>
  <c r="P214" i="72"/>
  <c r="Q214" s="1"/>
  <c r="P215"/>
  <c r="Q215" s="1"/>
  <c r="P216"/>
  <c r="Q216" s="1"/>
  <c r="P217"/>
  <c r="Q217" s="1"/>
  <c r="P214" i="73"/>
  <c r="Q214" s="1"/>
  <c r="P215"/>
  <c r="Q215" s="1"/>
  <c r="P216"/>
  <c r="Q216" s="1"/>
  <c r="P217"/>
  <c r="Q217" s="1"/>
  <c r="P214" i="74"/>
  <c r="Q214" s="1"/>
  <c r="P215"/>
  <c r="Q215" s="1"/>
  <c r="P216"/>
  <c r="Q216" s="1"/>
  <c r="P217"/>
  <c r="Q217" s="1"/>
  <c r="P214" i="75"/>
  <c r="Q214" s="1"/>
  <c r="P215"/>
  <c r="Q215" s="1"/>
  <c r="P216"/>
  <c r="Q216" s="1"/>
  <c r="P217"/>
  <c r="Q217" s="1"/>
  <c r="P214" i="76"/>
  <c r="Q214" s="1"/>
  <c r="P215"/>
  <c r="Q215" s="1"/>
  <c r="P216"/>
  <c r="Q216" s="1"/>
  <c r="P217"/>
  <c r="Q217" s="1"/>
  <c r="P214" i="77"/>
  <c r="Q214" s="1"/>
  <c r="P215"/>
  <c r="Q215" s="1"/>
  <c r="P216"/>
  <c r="Q216" s="1"/>
  <c r="P217"/>
  <c r="Q217" s="1"/>
  <c r="P214" i="78"/>
  <c r="Q214" s="1"/>
  <c r="P215"/>
  <c r="Q215" s="1"/>
  <c r="P216"/>
  <c r="Q216" s="1"/>
  <c r="P217"/>
  <c r="Q217" s="1"/>
  <c r="P214" i="79"/>
  <c r="Q214" s="1"/>
  <c r="P215"/>
  <c r="Q215" s="1"/>
  <c r="P216"/>
  <c r="Q216" s="1"/>
  <c r="P217"/>
  <c r="Q217" s="1"/>
  <c r="K215" i="2"/>
  <c r="K216"/>
  <c r="K217"/>
  <c r="K215" i="71"/>
  <c r="K216"/>
  <c r="K217"/>
  <c r="K215" i="72"/>
  <c r="K216"/>
  <c r="K217"/>
  <c r="K215" i="73"/>
  <c r="K216"/>
  <c r="K217"/>
  <c r="K215" i="74"/>
  <c r="K216"/>
  <c r="K217"/>
  <c r="K215" i="75"/>
  <c r="K216"/>
  <c r="K217"/>
  <c r="K215" i="76"/>
  <c r="K216"/>
  <c r="K217"/>
  <c r="K215" i="77"/>
  <c r="K216"/>
  <c r="K217"/>
  <c r="K215" i="78"/>
  <c r="K216"/>
  <c r="K217"/>
  <c r="K215" i="79"/>
  <c r="K216"/>
  <c r="K217"/>
  <c r="D215" i="2"/>
  <c r="D216"/>
  <c r="D217"/>
  <c r="D215" i="71"/>
  <c r="D216"/>
  <c r="D217"/>
  <c r="D215" i="72"/>
  <c r="D216"/>
  <c r="D217"/>
  <c r="D215" i="73"/>
  <c r="D216"/>
  <c r="D217"/>
  <c r="D215" i="74"/>
  <c r="D216"/>
  <c r="D217"/>
  <c r="D215" i="75"/>
  <c r="D216"/>
  <c r="D217"/>
  <c r="D215" i="76"/>
  <c r="D216"/>
  <c r="D217"/>
  <c r="D215" i="77"/>
  <c r="D216"/>
  <c r="D217"/>
  <c r="D215" i="78"/>
  <c r="D216"/>
  <c r="D217"/>
  <c r="D215" i="79"/>
  <c r="D216"/>
  <c r="D217"/>
  <c r="A214" i="2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1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2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3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4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5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6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7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8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A214" i="79"/>
  <c r="A215"/>
  <c r="A216"/>
  <c r="A217"/>
  <c r="A218"/>
  <c r="K218" s="1"/>
  <c r="A219"/>
  <c r="K219" s="1"/>
  <c r="A220"/>
  <c r="K220" s="1"/>
  <c r="A221"/>
  <c r="K221" s="1"/>
  <c r="A222"/>
  <c r="K222" s="1"/>
  <c r="A223"/>
  <c r="K223" s="1"/>
  <c r="A224"/>
  <c r="K224" s="1"/>
  <c r="A225"/>
  <c r="K225" s="1"/>
  <c r="A226"/>
  <c r="K226" s="1"/>
  <c r="A227"/>
  <c r="K227" s="1"/>
  <c r="A228"/>
  <c r="K228" s="1"/>
  <c r="A229"/>
  <c r="K229" s="1"/>
  <c r="A230"/>
  <c r="K230" s="1"/>
  <c r="A231"/>
  <c r="K231" s="1"/>
  <c r="A232"/>
  <c r="K232" s="1"/>
  <c r="A233"/>
  <c r="K233" s="1"/>
  <c r="R4" i="71"/>
  <c r="R4" i="72"/>
  <c r="R4" i="73"/>
  <c r="R4" i="74"/>
  <c r="R4" i="75"/>
  <c r="R4" i="76"/>
  <c r="R4" i="77"/>
  <c r="R4" i="78"/>
  <c r="R4" i="79"/>
  <c r="R4" i="2"/>
  <c r="D2" i="71"/>
  <c r="D2" i="72"/>
  <c r="D2" i="73"/>
  <c r="D2" i="74"/>
  <c r="D2" i="75"/>
  <c r="D2" i="76"/>
  <c r="D2" i="77"/>
  <c r="D2" i="78"/>
  <c r="D2" i="79"/>
  <c r="D2" i="2"/>
  <c r="P3" i="68"/>
  <c r="C3"/>
  <c r="N3"/>
  <c r="B3"/>
  <c r="D232" i="79" l="1"/>
  <c r="D230"/>
  <c r="D228"/>
  <c r="D226"/>
  <c r="D224"/>
  <c r="D222"/>
  <c r="D220"/>
  <c r="D218"/>
  <c r="D233" i="78"/>
  <c r="D231"/>
  <c r="D229"/>
  <c r="D227"/>
  <c r="D225"/>
  <c r="D223"/>
  <c r="D221"/>
  <c r="D219"/>
  <c r="D232" i="77"/>
  <c r="D230"/>
  <c r="D228"/>
  <c r="D226"/>
  <c r="D224"/>
  <c r="D222"/>
  <c r="D220"/>
  <c r="D218"/>
  <c r="D233" i="76"/>
  <c r="D231"/>
  <c r="D229"/>
  <c r="D227"/>
  <c r="D225"/>
  <c r="D223"/>
  <c r="D221"/>
  <c r="D219"/>
  <c r="D232" i="75"/>
  <c r="D230"/>
  <c r="D228"/>
  <c r="D226"/>
  <c r="D224"/>
  <c r="D222"/>
  <c r="D220"/>
  <c r="D218"/>
  <c r="D233" i="74"/>
  <c r="D231"/>
  <c r="D229"/>
  <c r="D227"/>
  <c r="D225"/>
  <c r="D223"/>
  <c r="D221"/>
  <c r="D219"/>
  <c r="D232" i="73"/>
  <c r="D230"/>
  <c r="D228"/>
  <c r="D226"/>
  <c r="D224"/>
  <c r="D222"/>
  <c r="D220"/>
  <c r="D218"/>
  <c r="D233" i="72"/>
  <c r="D231"/>
  <c r="D229"/>
  <c r="D227"/>
  <c r="D225"/>
  <c r="D223"/>
  <c r="D221"/>
  <c r="D219"/>
  <c r="D232" i="71"/>
  <c r="D230"/>
  <c r="D228"/>
  <c r="D226"/>
  <c r="D224"/>
  <c r="D222"/>
  <c r="D220"/>
  <c r="D218"/>
  <c r="D233" i="2"/>
  <c r="D231"/>
  <c r="D229"/>
  <c r="D227"/>
  <c r="D225"/>
  <c r="D223"/>
  <c r="D221"/>
  <c r="D219"/>
  <c r="D233" i="79"/>
  <c r="D231"/>
  <c r="D229"/>
  <c r="D227"/>
  <c r="D225"/>
  <c r="D223"/>
  <c r="D221"/>
  <c r="D219"/>
  <c r="D232" i="78"/>
  <c r="D230"/>
  <c r="D228"/>
  <c r="D226"/>
  <c r="D224"/>
  <c r="D222"/>
  <c r="D220"/>
  <c r="D218"/>
  <c r="D233" i="77"/>
  <c r="D231"/>
  <c r="D229"/>
  <c r="D227"/>
  <c r="D225"/>
  <c r="D223"/>
  <c r="D221"/>
  <c r="D219"/>
  <c r="D232" i="76"/>
  <c r="D230"/>
  <c r="D228"/>
  <c r="D226"/>
  <c r="D224"/>
  <c r="D222"/>
  <c r="D220"/>
  <c r="D218"/>
  <c r="D233" i="75"/>
  <c r="D231"/>
  <c r="D229"/>
  <c r="D227"/>
  <c r="D225"/>
  <c r="D223"/>
  <c r="D221"/>
  <c r="D219"/>
  <c r="D232" i="74"/>
  <c r="D230"/>
  <c r="D228"/>
  <c r="D226"/>
  <c r="D224"/>
  <c r="D222"/>
  <c r="D220"/>
  <c r="D218"/>
  <c r="D233" i="73"/>
  <c r="D231"/>
  <c r="D229"/>
  <c r="D227"/>
  <c r="D225"/>
  <c r="D223"/>
  <c r="D221"/>
  <c r="D219"/>
  <c r="D232" i="72"/>
  <c r="D230"/>
  <c r="D228"/>
  <c r="D226"/>
  <c r="D224"/>
  <c r="D222"/>
  <c r="D220"/>
  <c r="D218"/>
  <c r="D233" i="71"/>
  <c r="D231"/>
  <c r="D229"/>
  <c r="D227"/>
  <c r="D225"/>
  <c r="D223"/>
  <c r="D221"/>
  <c r="D219"/>
  <c r="D232" i="2"/>
  <c r="D230"/>
  <c r="D228"/>
  <c r="D226"/>
  <c r="D224"/>
  <c r="D222"/>
  <c r="D220"/>
  <c r="D218"/>
  <c r="AQ4"/>
  <c r="AQ4" i="71"/>
  <c r="AQ4" i="72"/>
  <c r="AQ4" i="73"/>
  <c r="AQ4" i="74"/>
  <c r="AQ4" i="75"/>
  <c r="AQ4" i="76"/>
  <c r="AQ4" i="77"/>
  <c r="AQ4" i="78"/>
  <c r="AQ4" i="79"/>
  <c r="AO4" i="2"/>
  <c r="AO4" i="71"/>
  <c r="AO4" i="72"/>
  <c r="AO4" i="73"/>
  <c r="AO4" i="74"/>
  <c r="AO4" i="75"/>
  <c r="AO4" i="76"/>
  <c r="AO4" i="77"/>
  <c r="AO4" i="78"/>
  <c r="AO4" i="79"/>
  <c r="E7" i="71"/>
  <c r="E7" i="72"/>
  <c r="E7" i="73"/>
  <c r="E7" i="74"/>
  <c r="E7" i="75"/>
  <c r="E7" i="76"/>
  <c r="E7" i="77"/>
  <c r="E7" i="78"/>
  <c r="E7" i="79"/>
  <c r="E7" i="2"/>
  <c r="L4" i="71"/>
  <c r="L4" i="72"/>
  <c r="L4" i="73"/>
  <c r="L4" i="74"/>
  <c r="L4" i="75"/>
  <c r="L4" i="76"/>
  <c r="L4" i="77"/>
  <c r="L4" i="78"/>
  <c r="L4" i="79"/>
  <c r="L4" i="2"/>
  <c r="E4" i="71"/>
  <c r="E4" i="72"/>
  <c r="E4" i="73"/>
  <c r="E4" i="74"/>
  <c r="E4" i="75"/>
  <c r="E4" i="76"/>
  <c r="E4" i="77"/>
  <c r="E4" i="78"/>
  <c r="E4" i="79"/>
  <c r="E4" i="2"/>
  <c r="D3" i="71"/>
  <c r="D3" i="72"/>
  <c r="D3" i="73"/>
  <c r="D3" i="74"/>
  <c r="D3" i="75"/>
  <c r="D3" i="76"/>
  <c r="D3" i="77"/>
  <c r="D3" i="78"/>
  <c r="D3" i="79"/>
  <c r="D3" i="2"/>
  <c r="AO5" i="79" l="1"/>
  <c r="AQ5" s="1"/>
  <c r="AO5" i="77"/>
  <c r="AQ5" s="1"/>
  <c r="AO5" i="75"/>
  <c r="AQ5" s="1"/>
  <c r="AO5" i="73"/>
  <c r="AQ5" s="1"/>
  <c r="AO5" i="71"/>
  <c r="AQ5" s="1"/>
  <c r="AO5" i="2"/>
  <c r="AQ5" s="1"/>
  <c r="AO5" i="78"/>
  <c r="AQ5" s="1"/>
  <c r="AO5" i="76"/>
  <c r="AQ5" s="1"/>
  <c r="AO5" i="74"/>
  <c r="AQ5" s="1"/>
  <c r="AO5" i="72"/>
  <c r="AQ5" s="1"/>
  <c r="E14" i="77"/>
  <c r="F14"/>
  <c r="G14"/>
  <c r="H14"/>
  <c r="AN8" i="71" l="1"/>
  <c r="AN8" i="72"/>
  <c r="AN8" i="73"/>
  <c r="AN8" i="74"/>
  <c r="AN8" i="75"/>
  <c r="AN8" i="76"/>
  <c r="AN8" i="77"/>
  <c r="AN8" i="78"/>
  <c r="AN8" i="79"/>
  <c r="AN8" i="2"/>
  <c r="AM4" i="71"/>
  <c r="AM4" i="72"/>
  <c r="AM4" i="73"/>
  <c r="AM4" i="74"/>
  <c r="AM4" i="75"/>
  <c r="AM4" i="76"/>
  <c r="AM4" i="77"/>
  <c r="AM4" i="78"/>
  <c r="AM4" i="79"/>
  <c r="AM4" i="2"/>
  <c r="AK7"/>
  <c r="AK7" i="79"/>
  <c r="AK7" i="78"/>
  <c r="AK7" i="77"/>
  <c r="AK7" i="76"/>
  <c r="AK7" i="75"/>
  <c r="AK7" i="74"/>
  <c r="AK7" i="73"/>
  <c r="AK7" i="72"/>
  <c r="AK7" i="71"/>
  <c r="D16" i="68" l="1"/>
  <c r="L16" l="1"/>
  <c r="N16"/>
  <c r="O16"/>
  <c r="E16"/>
  <c r="G16"/>
  <c r="I16"/>
  <c r="F16"/>
  <c r="H16"/>
  <c r="K16" l="1"/>
  <c r="M16"/>
  <c r="AD15" i="1" l="1"/>
  <c r="AD16"/>
  <c r="AD17"/>
  <c r="AD18"/>
  <c r="AD19"/>
  <c r="AD20"/>
  <c r="AD21"/>
  <c r="AD22"/>
  <c r="AD23"/>
  <c r="AD14"/>
  <c r="B1" i="68"/>
  <c r="P1" s="1"/>
  <c r="A1" i="71"/>
  <c r="A1" i="72"/>
  <c r="A1" i="73"/>
  <c r="A1" i="74"/>
  <c r="A1" i="75"/>
  <c r="A1" i="76"/>
  <c r="A1" i="77"/>
  <c r="A1" i="78"/>
  <c r="A1" i="79"/>
  <c r="A1" i="2"/>
  <c r="AN44" i="71"/>
  <c r="AN40" i="72"/>
  <c r="AN41"/>
  <c r="AN42"/>
  <c r="AN43"/>
  <c r="AN44"/>
  <c r="AN40" i="73"/>
  <c r="AN41"/>
  <c r="AN42"/>
  <c r="AN43"/>
  <c r="AN44"/>
  <c r="AN41" i="74"/>
  <c r="AN42"/>
  <c r="AN43"/>
  <c r="AN44"/>
  <c r="AN41" i="75"/>
  <c r="AN42"/>
  <c r="AN43"/>
  <c r="AN44"/>
  <c r="AN41" i="78"/>
  <c r="AN42"/>
  <c r="AN43"/>
  <c r="AN44"/>
  <c r="AN40" i="79"/>
  <c r="AN41"/>
  <c r="AN42"/>
  <c r="AN43"/>
  <c r="AN44"/>
  <c r="AN43" i="2"/>
  <c r="AN44"/>
  <c r="CB77"/>
  <c r="CB77" i="71"/>
  <c r="CB77" i="72"/>
  <c r="CB77" i="73"/>
  <c r="CB77" i="74"/>
  <c r="CB77" i="75"/>
  <c r="CB77" i="76"/>
  <c r="CB77" i="77"/>
  <c r="CB77" i="78"/>
  <c r="CB77" i="79"/>
  <c r="CB76" i="2"/>
  <c r="CB76" i="71"/>
  <c r="CB76" i="72"/>
  <c r="CB76" i="73"/>
  <c r="CB76" i="74"/>
  <c r="CB76" i="75"/>
  <c r="CB76" i="76"/>
  <c r="CB76" i="77"/>
  <c r="CB76" i="78"/>
  <c r="CB76" i="79"/>
  <c r="CB75" i="2"/>
  <c r="CB75" i="71"/>
  <c r="CB75" i="72"/>
  <c r="CB75" i="73"/>
  <c r="CB75" i="74"/>
  <c r="CB75" i="75"/>
  <c r="CB75" i="76"/>
  <c r="CB75" i="77"/>
  <c r="CB75" i="78"/>
  <c r="CB75" i="79"/>
  <c r="CB74" i="2"/>
  <c r="CB74" i="71"/>
  <c r="CB74" i="72"/>
  <c r="CB74" i="73"/>
  <c r="CB74" i="74"/>
  <c r="CB74" i="75"/>
  <c r="CB74" i="76"/>
  <c r="CB74" i="77"/>
  <c r="CB74" i="78"/>
  <c r="CB74" i="79"/>
  <c r="CB73" i="2"/>
  <c r="CB73" i="71"/>
  <c r="CB73" i="72"/>
  <c r="CB73" i="73"/>
  <c r="CB73" i="74"/>
  <c r="CB73" i="75"/>
  <c r="CB73" i="76"/>
  <c r="CB73" i="77"/>
  <c r="CB73" i="78"/>
  <c r="CB73" i="79"/>
  <c r="CB72" i="2"/>
  <c r="CB72" i="71"/>
  <c r="CB72" i="72"/>
  <c r="CB72" i="73"/>
  <c r="CB72" i="74"/>
  <c r="CB72" i="75"/>
  <c r="CB72" i="76"/>
  <c r="CB72" i="77"/>
  <c r="CB72" i="78"/>
  <c r="CB72" i="79"/>
  <c r="CB71" i="2"/>
  <c r="CB71" i="71"/>
  <c r="CB71" i="72"/>
  <c r="CB71" i="73"/>
  <c r="CB71" i="74"/>
  <c r="CB71" i="75"/>
  <c r="CB71" i="76"/>
  <c r="CB71" i="77"/>
  <c r="CB71" i="78"/>
  <c r="CB71" i="79"/>
  <c r="CB70" i="2"/>
  <c r="CB70" i="71"/>
  <c r="CB70" i="72"/>
  <c r="CB70" i="73"/>
  <c r="CB70" i="74"/>
  <c r="CB70" i="75"/>
  <c r="CB70" i="76"/>
  <c r="CB70" i="77"/>
  <c r="CB70" i="78"/>
  <c r="CB70" i="79"/>
  <c r="CB69" i="2"/>
  <c r="CB69" i="71"/>
  <c r="CB69" i="72"/>
  <c r="CB69" i="73"/>
  <c r="CB69" i="74"/>
  <c r="CB69" i="75"/>
  <c r="CB69" i="76"/>
  <c r="CB69" i="77"/>
  <c r="CB69" i="78"/>
  <c r="CB69" i="79"/>
  <c r="CB68" i="2"/>
  <c r="CB68" i="71"/>
  <c r="CB68" i="72"/>
  <c r="CB68" i="73"/>
  <c r="CB68" i="74"/>
  <c r="CB68" i="75"/>
  <c r="CB68" i="76"/>
  <c r="CB68" i="77"/>
  <c r="CB68" i="78"/>
  <c r="CB68" i="79"/>
  <c r="CB67" i="2"/>
  <c r="CB67" i="71"/>
  <c r="CB67" i="72"/>
  <c r="CB67" i="73"/>
  <c r="CB67" i="74"/>
  <c r="CB67" i="75"/>
  <c r="CB67" i="76"/>
  <c r="CB67" i="77"/>
  <c r="CB67" i="78"/>
  <c r="CB67" i="79"/>
  <c r="CB66" i="2"/>
  <c r="CB66" i="71"/>
  <c r="CB66" i="72"/>
  <c r="CB66" i="73"/>
  <c r="CB66" i="74"/>
  <c r="CB66" i="75"/>
  <c r="CB66" i="76"/>
  <c r="CB66" i="77"/>
  <c r="CB66" i="78"/>
  <c r="CB66" i="79"/>
  <c r="CB65" i="2"/>
  <c r="CB65" i="71"/>
  <c r="CB65" i="72"/>
  <c r="CB65" i="73"/>
  <c r="CB65" i="74"/>
  <c r="CB65" i="75"/>
  <c r="CB65" i="76"/>
  <c r="CB65" i="77"/>
  <c r="CB65" i="78"/>
  <c r="CB65" i="79"/>
  <c r="CB64" i="2"/>
  <c r="CB64" i="71"/>
  <c r="CB64" i="72"/>
  <c r="CB64" i="73"/>
  <c r="CB64" i="74"/>
  <c r="CB64" i="75"/>
  <c r="CB64" i="76"/>
  <c r="CB64" i="77"/>
  <c r="CB64" i="78"/>
  <c r="CB64" i="79"/>
  <c r="CB63" i="2"/>
  <c r="CB63" i="71"/>
  <c r="CB63" i="72"/>
  <c r="CB63" i="73"/>
  <c r="CB63" i="74"/>
  <c r="CB63" i="75"/>
  <c r="CB63" i="76"/>
  <c r="CB63" i="77"/>
  <c r="CB63" i="78"/>
  <c r="CB63" i="79"/>
  <c r="CB62" i="2"/>
  <c r="CB62" i="71"/>
  <c r="CB62" i="72"/>
  <c r="CB62" i="73"/>
  <c r="CB62" i="74"/>
  <c r="CB62" i="75"/>
  <c r="CB62" i="76"/>
  <c r="CB62" i="77"/>
  <c r="CB62" i="78"/>
  <c r="CB62" i="79"/>
  <c r="CB61" i="2"/>
  <c r="CB61" i="71"/>
  <c r="CB61" i="72"/>
  <c r="CB61" i="73"/>
  <c r="CB61" i="74"/>
  <c r="CB61" i="75"/>
  <c r="CB61" i="76"/>
  <c r="CB61" i="77"/>
  <c r="CB61" i="78"/>
  <c r="CB61" i="79"/>
  <c r="CB60" i="2"/>
  <c r="CB60" i="71"/>
  <c r="CB60" i="72"/>
  <c r="CB60" i="73"/>
  <c r="CB60" i="74"/>
  <c r="CB60" i="75"/>
  <c r="CB60" i="76"/>
  <c r="CB60" i="77"/>
  <c r="CB60" i="78"/>
  <c r="CB60" i="79"/>
  <c r="CB59" i="2"/>
  <c r="CB59" i="71"/>
  <c r="CB59" i="72"/>
  <c r="CB59" i="73"/>
  <c r="CB59" i="74"/>
  <c r="CB59" i="75"/>
  <c r="CB59" i="76"/>
  <c r="CB59" i="77"/>
  <c r="CB59" i="78"/>
  <c r="CB59" i="79"/>
  <c r="CB58" i="2"/>
  <c r="CB58" i="71"/>
  <c r="CB58" i="72"/>
  <c r="CB58" i="73"/>
  <c r="CB58" i="74"/>
  <c r="CB58" i="75"/>
  <c r="CB58" i="76"/>
  <c r="CB58" i="77"/>
  <c r="CB58" i="78"/>
  <c r="CB58" i="79"/>
  <c r="CB57" i="2"/>
  <c r="CB57" i="71"/>
  <c r="CB57" i="72"/>
  <c r="CB57" i="73"/>
  <c r="CB57" i="74"/>
  <c r="CB57" i="75"/>
  <c r="CB57" i="76"/>
  <c r="CB57" i="77"/>
  <c r="CB57" i="78"/>
  <c r="CB57" i="79"/>
  <c r="CB56" i="2"/>
  <c r="CB56" i="71"/>
  <c r="CB56" i="72"/>
  <c r="CB56" i="73"/>
  <c r="CB56" i="74"/>
  <c r="CB56" i="75"/>
  <c r="CB56" i="76"/>
  <c r="CB56" i="77"/>
  <c r="CB56" i="78"/>
  <c r="CB56" i="79"/>
  <c r="CB55" i="2"/>
  <c r="CB55" i="71"/>
  <c r="CB55" i="72"/>
  <c r="CB55" i="73"/>
  <c r="CB55" i="74"/>
  <c r="CB55" i="75"/>
  <c r="CB55" i="76"/>
  <c r="CB55" i="77"/>
  <c r="CB55" i="78"/>
  <c r="CB55" i="79"/>
  <c r="CB44" i="2"/>
  <c r="CB44" i="71"/>
  <c r="CB44" i="72"/>
  <c r="CB44" i="73"/>
  <c r="CB44" i="74"/>
  <c r="CB44" i="75"/>
  <c r="CB44" i="76"/>
  <c r="CB44" i="77"/>
  <c r="CB44" i="78"/>
  <c r="CB44" i="79"/>
  <c r="CB43" i="2"/>
  <c r="CB43" i="71"/>
  <c r="CB43" i="72"/>
  <c r="CB43" i="73"/>
  <c r="CB43" i="74"/>
  <c r="CB43" i="75"/>
  <c r="CB43" i="76"/>
  <c r="CB43" i="77"/>
  <c r="CB43" i="78"/>
  <c r="CB43" i="79"/>
  <c r="CB42" i="2"/>
  <c r="CB42" i="71"/>
  <c r="CB42" i="72"/>
  <c r="CB42" i="73"/>
  <c r="CB42" i="74"/>
  <c r="CB42" i="75"/>
  <c r="CB42" i="76"/>
  <c r="CB42" i="77"/>
  <c r="CB42" i="78"/>
  <c r="CB42" i="79"/>
  <c r="CB41" i="2"/>
  <c r="CB41" i="71"/>
  <c r="CB41" i="72"/>
  <c r="CB41" i="73"/>
  <c r="CB41" i="74"/>
  <c r="CB41" i="75"/>
  <c r="CB41" i="76"/>
  <c r="CB41" i="77"/>
  <c r="CB41" i="78"/>
  <c r="CB41" i="79"/>
  <c r="CB40" i="2"/>
  <c r="CB40" i="71"/>
  <c r="CB40" i="72"/>
  <c r="CB40" i="73"/>
  <c r="CB40" i="74"/>
  <c r="CB40" i="75"/>
  <c r="CB40" i="76"/>
  <c r="CB40" i="77"/>
  <c r="CB40" i="78"/>
  <c r="CB40" i="79"/>
  <c r="CB39" i="2"/>
  <c r="CB39" i="71"/>
  <c r="CB39" i="72"/>
  <c r="CB39" i="73"/>
  <c r="CB39" i="74"/>
  <c r="CB39" i="75"/>
  <c r="CB39" i="76"/>
  <c r="CB39" i="77"/>
  <c r="CB39" i="78"/>
  <c r="CB39" i="79"/>
  <c r="CB38" i="2"/>
  <c r="CB38" i="71"/>
  <c r="CB38" i="72"/>
  <c r="CB38" i="73"/>
  <c r="CB38" i="74"/>
  <c r="CB38" i="75"/>
  <c r="CB38" i="76"/>
  <c r="CB38" i="77"/>
  <c r="CB38" i="78"/>
  <c r="CB38" i="79"/>
  <c r="CB37" i="2"/>
  <c r="CB37" i="71"/>
  <c r="CB37" i="72"/>
  <c r="CB37" i="73"/>
  <c r="CB37" i="74"/>
  <c r="CB37" i="75"/>
  <c r="CB37" i="76"/>
  <c r="CB37" i="77"/>
  <c r="CB37" i="78"/>
  <c r="CB37" i="79"/>
  <c r="CB36" i="2"/>
  <c r="CB36" i="71"/>
  <c r="CB36" i="72"/>
  <c r="CB36" i="73"/>
  <c r="CB36" i="74"/>
  <c r="CB36" i="75"/>
  <c r="CB36" i="76"/>
  <c r="CB36" i="77"/>
  <c r="CB36" i="78"/>
  <c r="CB36" i="79"/>
  <c r="CB35" i="2"/>
  <c r="CB35" i="71"/>
  <c r="CB35" i="72"/>
  <c r="CB35" i="73"/>
  <c r="CB35" i="74"/>
  <c r="CB35" i="75"/>
  <c r="CB35" i="76"/>
  <c r="CB35" i="77"/>
  <c r="CB35" i="78"/>
  <c r="CB35" i="79"/>
  <c r="CB34" i="2"/>
  <c r="CB34" i="71"/>
  <c r="CB34" i="72"/>
  <c r="CB34" i="73"/>
  <c r="CB34" i="74"/>
  <c r="CB34" i="75"/>
  <c r="CB34" i="76"/>
  <c r="CB34" i="77"/>
  <c r="CB34" i="78"/>
  <c r="CB34" i="79"/>
  <c r="CB33" i="2"/>
  <c r="CB33" i="71"/>
  <c r="CB33" i="72"/>
  <c r="CB33" i="73"/>
  <c r="CB33" i="74"/>
  <c r="CB33" i="75"/>
  <c r="CB33" i="76"/>
  <c r="CB33" i="77"/>
  <c r="CB33" i="78"/>
  <c r="CB33" i="79"/>
  <c r="CB32" i="2"/>
  <c r="CB32" i="71"/>
  <c r="CB32" i="72"/>
  <c r="CB32" i="73"/>
  <c r="CB32" i="74"/>
  <c r="CB32" i="75"/>
  <c r="CB32" i="76"/>
  <c r="CB32" i="77"/>
  <c r="CB32" i="78"/>
  <c r="CB32" i="79"/>
  <c r="CB31" i="2"/>
  <c r="CB31" i="71"/>
  <c r="CB31" i="72"/>
  <c r="CB31" i="73"/>
  <c r="CB31" i="74"/>
  <c r="CB31" i="75"/>
  <c r="CB31" i="76"/>
  <c r="CB31" i="77"/>
  <c r="CB31" i="78"/>
  <c r="CB31" i="79"/>
  <c r="CB30" i="2"/>
  <c r="CB30" i="71"/>
  <c r="CB30" i="72"/>
  <c r="CB30" i="73"/>
  <c r="CB30" i="74"/>
  <c r="CB30" i="75"/>
  <c r="CB30" i="76"/>
  <c r="CB30" i="77"/>
  <c r="CB30" i="78"/>
  <c r="CB30" i="79"/>
  <c r="CB29" i="2"/>
  <c r="CB29" i="71"/>
  <c r="CB29" i="72"/>
  <c r="CB29" i="73"/>
  <c r="CB29" i="74"/>
  <c r="CB29" i="75"/>
  <c r="CB29" i="76"/>
  <c r="CB29" i="77"/>
  <c r="CB29" i="78"/>
  <c r="CB29" i="79"/>
  <c r="CB28" i="2"/>
  <c r="CB28" i="71"/>
  <c r="CB28" i="72"/>
  <c r="CB28" i="73"/>
  <c r="CB28" i="74"/>
  <c r="CB28" i="75"/>
  <c r="CB28" i="76"/>
  <c r="CB28" i="77"/>
  <c r="CB28" i="78"/>
  <c r="CB28" i="79"/>
  <c r="CB27" i="2"/>
  <c r="CB27" i="71"/>
  <c r="CB27" i="72"/>
  <c r="CB27" i="73"/>
  <c r="CB27" i="74"/>
  <c r="CB27" i="75"/>
  <c r="CB27" i="76"/>
  <c r="CB27" i="77"/>
  <c r="CB27" i="78"/>
  <c r="CB27" i="79"/>
  <c r="CB26" i="2"/>
  <c r="CB26" i="71"/>
  <c r="CB26" i="72"/>
  <c r="CB26" i="73"/>
  <c r="CB26" i="74"/>
  <c r="CB26" i="75"/>
  <c r="CB26" i="76"/>
  <c r="CB26" i="77"/>
  <c r="CB26" i="78"/>
  <c r="CB26" i="79"/>
  <c r="CB25" i="2"/>
  <c r="CB25" i="71"/>
  <c r="CB25" i="72"/>
  <c r="CB25" i="73"/>
  <c r="CB25" i="74"/>
  <c r="CB25" i="75"/>
  <c r="CB25" i="76"/>
  <c r="CB25" i="77"/>
  <c r="CB25" i="78"/>
  <c r="CB25" i="79"/>
  <c r="CB24" i="2"/>
  <c r="CB24" i="71"/>
  <c r="CB24" i="72"/>
  <c r="CB24" i="73"/>
  <c r="CB24" i="74"/>
  <c r="CB24" i="75"/>
  <c r="CB24" i="76"/>
  <c r="CB24" i="77"/>
  <c r="CB24" i="78"/>
  <c r="CB24" i="79"/>
  <c r="CB23" i="2"/>
  <c r="CB23" i="71"/>
  <c r="CB23" i="72"/>
  <c r="CB23" i="73"/>
  <c r="CB23" i="74"/>
  <c r="CB23" i="75"/>
  <c r="CB23" i="76"/>
  <c r="CB23" i="77"/>
  <c r="CB23" i="78"/>
  <c r="CB23" i="79"/>
  <c r="CB22" i="2"/>
  <c r="CB22" i="71"/>
  <c r="CB22" i="72"/>
  <c r="CB22" i="73"/>
  <c r="CB22" i="74"/>
  <c r="CB22" i="75"/>
  <c r="CB22" i="76"/>
  <c r="CB22" i="77"/>
  <c r="CB22" i="78"/>
  <c r="CB22" i="79"/>
  <c r="CB21" i="2"/>
  <c r="CB21" i="71"/>
  <c r="CB21" i="72"/>
  <c r="CB21" i="73"/>
  <c r="CB21" i="74"/>
  <c r="CB21" i="75"/>
  <c r="CB21" i="76"/>
  <c r="CB21" i="77"/>
  <c r="CB21" i="78"/>
  <c r="CB21" i="79"/>
  <c r="CB20" i="2"/>
  <c r="CB20" i="71"/>
  <c r="CB20" i="72"/>
  <c r="CB20" i="73"/>
  <c r="CB20" i="74"/>
  <c r="CB20" i="75"/>
  <c r="CB20" i="76"/>
  <c r="CB20" i="77"/>
  <c r="CB20" i="78"/>
  <c r="CB20" i="79"/>
  <c r="CB19" i="2"/>
  <c r="CB19" i="71"/>
  <c r="CB19" i="72"/>
  <c r="CB19" i="73"/>
  <c r="CB19" i="74"/>
  <c r="CB19" i="75"/>
  <c r="CB19" i="76"/>
  <c r="CB19" i="77"/>
  <c r="CB19" i="78"/>
  <c r="CB19" i="79"/>
  <c r="CB18" i="2"/>
  <c r="CB18" i="71"/>
  <c r="CB18" i="72"/>
  <c r="CB18" i="73"/>
  <c r="CB18" i="74"/>
  <c r="CB18" i="75"/>
  <c r="CB18" i="76"/>
  <c r="CB18" i="77"/>
  <c r="CB18" i="78"/>
  <c r="CB18" i="79"/>
  <c r="CB17" i="2"/>
  <c r="CB17" i="71"/>
  <c r="CB17" i="72"/>
  <c r="CB17" i="73"/>
  <c r="CB17" i="74"/>
  <c r="CB17" i="75"/>
  <c r="CB17" i="76"/>
  <c r="CB17" i="77"/>
  <c r="CB17" i="78"/>
  <c r="CB17" i="79"/>
  <c r="CB16" i="2"/>
  <c r="CB16" i="71"/>
  <c r="CB16" i="72"/>
  <c r="CB16" i="73"/>
  <c r="CB16" i="74"/>
  <c r="CB16" i="75"/>
  <c r="CB16" i="76"/>
  <c r="CB16" i="77"/>
  <c r="CB16" i="78"/>
  <c r="CB16" i="79"/>
  <c r="CB15" i="2"/>
  <c r="CB15" i="71"/>
  <c r="CB15" i="72"/>
  <c r="CB15" i="73"/>
  <c r="CB15" i="74"/>
  <c r="CB15" i="75"/>
  <c r="CB15" i="76"/>
  <c r="CB15" i="77"/>
  <c r="CB15" i="78"/>
  <c r="CB15" i="79"/>
  <c r="CB14" i="2"/>
  <c r="CB14" i="71"/>
  <c r="CB14" i="72"/>
  <c r="CB14" i="73"/>
  <c r="CB14" i="74"/>
  <c r="CB14" i="75"/>
  <c r="CB14" i="76"/>
  <c r="CB14" i="77"/>
  <c r="CB14" i="78"/>
  <c r="CB14" i="79"/>
  <c r="BY77" i="2"/>
  <c r="BY77" i="71"/>
  <c r="BY77" i="72"/>
  <c r="BY77" i="73"/>
  <c r="BY77" i="74"/>
  <c r="BY77" i="75"/>
  <c r="BY77" i="76"/>
  <c r="BY77" i="77"/>
  <c r="BY77" i="78"/>
  <c r="BY77" i="79"/>
  <c r="BY76" i="77"/>
  <c r="BY76" i="78"/>
  <c r="BY76" i="79"/>
  <c r="BY76" i="2"/>
  <c r="BY76" i="71"/>
  <c r="BY76" i="72"/>
  <c r="BY76" i="73"/>
  <c r="BY76" i="74"/>
  <c r="BY76" i="75"/>
  <c r="BY76" i="76"/>
  <c r="BY75"/>
  <c r="BY75" i="77"/>
  <c r="BY75" i="78"/>
  <c r="BY75" i="79"/>
  <c r="BY75" i="2"/>
  <c r="BY75" i="71"/>
  <c r="BY75" i="72"/>
  <c r="BY75" i="73"/>
  <c r="BY75" i="74"/>
  <c r="BY75" i="75"/>
  <c r="BY74"/>
  <c r="BY74" i="76"/>
  <c r="BY74" i="77"/>
  <c r="BY74" i="78"/>
  <c r="BY74" i="79"/>
  <c r="BY74" i="2"/>
  <c r="BY74" i="71"/>
  <c r="BY74" i="72"/>
  <c r="BY74" i="73"/>
  <c r="BY74" i="74"/>
  <c r="BY73"/>
  <c r="BY73" i="75"/>
  <c r="BY73" i="76"/>
  <c r="BY73" i="77"/>
  <c r="BY73" i="78"/>
  <c r="BY73" i="79"/>
  <c r="BY73" i="2"/>
  <c r="BY73" i="71"/>
  <c r="BY73" i="72"/>
  <c r="BY73" i="73"/>
  <c r="BY72"/>
  <c r="BY72" i="74"/>
  <c r="BY72" i="75"/>
  <c r="BY72" i="76"/>
  <c r="BY72" i="77"/>
  <c r="BY72" i="78"/>
  <c r="BY72" i="79"/>
  <c r="BY72" i="2"/>
  <c r="BY72" i="71"/>
  <c r="BY72" i="72"/>
  <c r="BY71"/>
  <c r="BY71" i="73"/>
  <c r="BY71" i="74"/>
  <c r="BY71" i="75"/>
  <c r="BY71" i="76"/>
  <c r="BY71" i="77"/>
  <c r="BY71" i="78"/>
  <c r="BY71" i="79"/>
  <c r="BY71" i="2"/>
  <c r="BY71" i="71"/>
  <c r="BY70"/>
  <c r="BY70" i="72"/>
  <c r="BY70" i="73"/>
  <c r="BY70" i="74"/>
  <c r="BY70" i="75"/>
  <c r="BY70" i="76"/>
  <c r="BY70" i="77"/>
  <c r="BY70" i="78"/>
  <c r="BY70" i="79"/>
  <c r="BY70" i="2"/>
  <c r="BY69"/>
  <c r="BY69" i="71"/>
  <c r="BY69" i="72"/>
  <c r="BY69" i="73"/>
  <c r="BY69" i="74"/>
  <c r="BY69" i="75"/>
  <c r="BY69" i="76"/>
  <c r="BY69" i="77"/>
  <c r="BY69" i="78"/>
  <c r="BY69" i="79"/>
  <c r="BY68" i="77"/>
  <c r="BY68" i="78"/>
  <c r="BY68" i="79"/>
  <c r="BY68" i="2"/>
  <c r="BY68" i="71"/>
  <c r="BY68" i="72"/>
  <c r="BY68" i="73"/>
  <c r="BY68" i="74"/>
  <c r="BY68" i="75"/>
  <c r="BY68" i="76"/>
  <c r="BY67" i="75"/>
  <c r="BY67" i="76"/>
  <c r="BY67" i="77"/>
  <c r="BY67" i="78"/>
  <c r="BY67" i="79"/>
  <c r="BY67" i="2"/>
  <c r="BY67" i="71"/>
  <c r="BY67" i="72"/>
  <c r="BY67" i="73"/>
  <c r="BY67" i="74"/>
  <c r="BY66"/>
  <c r="BY66" i="75"/>
  <c r="BY66" i="76"/>
  <c r="BY66" i="77"/>
  <c r="BY66" i="78"/>
  <c r="BY66" i="79"/>
  <c r="BY66" i="2"/>
  <c r="BY66" i="71"/>
  <c r="BY66" i="72"/>
  <c r="BY66" i="73"/>
  <c r="BY65"/>
  <c r="BY65" i="74"/>
  <c r="BY65" i="75"/>
  <c r="BY65" i="76"/>
  <c r="BY65" i="77"/>
  <c r="BY65" i="78"/>
  <c r="BY65" i="79"/>
  <c r="BY65" i="2"/>
  <c r="BY65" i="71"/>
  <c r="BY65" i="72"/>
  <c r="BY64"/>
  <c r="BY64" i="73"/>
  <c r="BY64" i="74"/>
  <c r="BY64" i="75"/>
  <c r="BY64" i="76"/>
  <c r="BY64" i="77"/>
  <c r="BY64" i="78"/>
  <c r="BY64" i="79"/>
  <c r="BY64" i="2"/>
  <c r="BY64" i="71"/>
  <c r="BY63"/>
  <c r="BY63" i="72"/>
  <c r="BY63" i="73"/>
  <c r="BY63" i="74"/>
  <c r="BY63" i="75"/>
  <c r="BY63" i="76"/>
  <c r="BY63" i="77"/>
  <c r="BY63" i="78"/>
  <c r="BY63" i="79"/>
  <c r="BY63" i="2"/>
  <c r="BY62"/>
  <c r="BY62" i="71"/>
  <c r="BY62" i="72"/>
  <c r="BY62" i="73"/>
  <c r="BY62" i="74"/>
  <c r="BY62" i="75"/>
  <c r="BY62" i="76"/>
  <c r="BY62" i="77"/>
  <c r="BY62" i="78"/>
  <c r="BY62" i="79"/>
  <c r="BY61" i="77"/>
  <c r="BY61" i="78"/>
  <c r="BY61" i="79"/>
  <c r="BY61" i="2"/>
  <c r="BY61" i="71"/>
  <c r="BY61" i="72"/>
  <c r="BY61" i="73"/>
  <c r="BY61" i="74"/>
  <c r="BY61" i="75"/>
  <c r="BY61" i="76"/>
  <c r="BY60"/>
  <c r="BY60" i="77"/>
  <c r="BY60" i="78"/>
  <c r="BY60" i="79"/>
  <c r="BY60" i="2"/>
  <c r="BY60" i="71"/>
  <c r="BY60" i="72"/>
  <c r="BY60" i="73"/>
  <c r="BY60" i="74"/>
  <c r="BY60" i="75"/>
  <c r="BY59"/>
  <c r="BY59" i="76"/>
  <c r="BY59" i="77"/>
  <c r="BY59" i="78"/>
  <c r="BY59" i="79"/>
  <c r="BY59" i="2"/>
  <c r="BY59" i="71"/>
  <c r="BY59" i="72"/>
  <c r="BY59" i="73"/>
  <c r="BY59" i="74"/>
  <c r="BY58"/>
  <c r="BY58" i="75"/>
  <c r="BY58" i="76"/>
  <c r="BY58" i="77"/>
  <c r="BY58" i="78"/>
  <c r="BY58" i="79"/>
  <c r="BY58" i="2"/>
  <c r="BY58" i="71"/>
  <c r="BY58" i="72"/>
  <c r="BY58" i="73"/>
  <c r="BY57"/>
  <c r="BY57" i="74"/>
  <c r="BY57" i="75"/>
  <c r="BY57" i="76"/>
  <c r="BY57" i="77"/>
  <c r="BY57" i="78"/>
  <c r="BY57" i="79"/>
  <c r="BY57" i="2"/>
  <c r="BY57" i="71"/>
  <c r="BY57" i="72"/>
  <c r="BY56"/>
  <c r="BY56" i="73"/>
  <c r="BY56" i="74"/>
  <c r="BY56" i="75"/>
  <c r="BY56" i="76"/>
  <c r="BY56" i="77"/>
  <c r="BY56" i="78"/>
  <c r="BY56" i="79"/>
  <c r="BY56" i="2"/>
  <c r="BY56" i="71"/>
  <c r="BY55"/>
  <c r="BY55" i="72"/>
  <c r="BY55" i="73"/>
  <c r="BY55" i="74"/>
  <c r="BY55" i="75"/>
  <c r="BY55" i="76"/>
  <c r="BY55" i="77"/>
  <c r="BY55" i="78"/>
  <c r="BY55" i="79"/>
  <c r="BY55" i="2"/>
  <c r="BY44"/>
  <c r="BY44" i="71"/>
  <c r="BY44" i="72"/>
  <c r="BY44" i="73"/>
  <c r="BY44" i="74"/>
  <c r="BY44" i="75"/>
  <c r="BY44" i="76"/>
  <c r="BY44" i="77"/>
  <c r="BY44" i="78"/>
  <c r="BY44" i="79"/>
  <c r="BY43" i="71"/>
  <c r="BY43" i="72"/>
  <c r="BY43" i="73"/>
  <c r="BY43" i="74"/>
  <c r="BY43" i="75"/>
  <c r="BY43" i="76"/>
  <c r="BY43" i="77"/>
  <c r="BY43" i="78"/>
  <c r="BY43" i="79"/>
  <c r="BY43" i="2"/>
  <c r="BY42"/>
  <c r="BY42" i="71"/>
  <c r="BY42" i="72"/>
  <c r="BY42" i="73"/>
  <c r="BY42" i="74"/>
  <c r="BY42" i="75"/>
  <c r="BY42" i="76"/>
  <c r="BY42" i="77"/>
  <c r="BY42" i="78"/>
  <c r="BY42" i="79"/>
  <c r="BY41" i="71"/>
  <c r="BY41" i="72"/>
  <c r="BY41" i="73"/>
  <c r="BY41" i="74"/>
  <c r="BY41" i="75"/>
  <c r="BY41" i="76"/>
  <c r="BY41" i="77"/>
  <c r="BY41" i="78"/>
  <c r="BY41" i="79"/>
  <c r="BY41" i="2"/>
  <c r="BY40"/>
  <c r="BY40" i="71"/>
  <c r="BY40" i="72"/>
  <c r="BY40" i="73"/>
  <c r="BY40" i="74"/>
  <c r="BY40" i="75"/>
  <c r="BY40" i="76"/>
  <c r="BY40" i="77"/>
  <c r="BY40" i="78"/>
  <c r="BY40" i="79"/>
  <c r="BY39" i="71"/>
  <c r="BY39" i="72"/>
  <c r="BY39" i="73"/>
  <c r="BY39" i="74"/>
  <c r="BY39" i="75"/>
  <c r="BY39" i="76"/>
  <c r="BY39" i="77"/>
  <c r="BY39" i="78"/>
  <c r="BY39" i="79"/>
  <c r="BY39" i="2"/>
  <c r="BY38"/>
  <c r="BY38" i="71"/>
  <c r="BY38" i="72"/>
  <c r="BY38" i="73"/>
  <c r="BY38" i="74"/>
  <c r="BY38" i="75"/>
  <c r="BY38" i="76"/>
  <c r="BY38" i="77"/>
  <c r="BY38" i="78"/>
  <c r="BY38" i="79"/>
  <c r="BY37" i="71"/>
  <c r="BY37" i="72"/>
  <c r="BY37" i="73"/>
  <c r="BY37" i="74"/>
  <c r="BY37" i="75"/>
  <c r="BY37" i="76"/>
  <c r="BY37" i="77"/>
  <c r="BY37" i="78"/>
  <c r="BY37" i="79"/>
  <c r="BY37" i="2"/>
  <c r="BY36"/>
  <c r="BY36" i="71"/>
  <c r="BY36" i="72"/>
  <c r="BY36" i="73"/>
  <c r="BY36" i="74"/>
  <c r="BY36" i="75"/>
  <c r="BY36" i="76"/>
  <c r="BY36" i="77"/>
  <c r="BY36" i="78"/>
  <c r="BY36" i="79"/>
  <c r="BY35" i="2"/>
  <c r="BY35" i="71"/>
  <c r="BY35" i="72"/>
  <c r="BY35" i="73"/>
  <c r="BY35" i="74"/>
  <c r="BY35" i="75"/>
  <c r="BY35" i="76"/>
  <c r="BY35" i="77"/>
  <c r="BY35" i="78"/>
  <c r="BY35" i="79"/>
  <c r="BY34" i="71"/>
  <c r="BY34" i="72"/>
  <c r="BY34" i="73"/>
  <c r="BY34" i="74"/>
  <c r="BY34" i="75"/>
  <c r="BY34" i="76"/>
  <c r="BY34" i="77"/>
  <c r="BY34" i="78"/>
  <c r="BY34" i="79"/>
  <c r="BY34" i="2"/>
  <c r="BY33"/>
  <c r="BY33" i="71"/>
  <c r="BY33" i="72"/>
  <c r="BY33" i="73"/>
  <c r="BY33" i="74"/>
  <c r="BY33" i="75"/>
  <c r="BY33" i="76"/>
  <c r="BY33" i="77"/>
  <c r="BY33" i="78"/>
  <c r="BY33" i="79"/>
  <c r="BY32" i="2"/>
  <c r="BY32" i="71"/>
  <c r="BY32" i="72"/>
  <c r="BY32" i="73"/>
  <c r="BY32" i="74"/>
  <c r="BY32" i="75"/>
  <c r="BY32" i="76"/>
  <c r="BY32" i="77"/>
  <c r="BY32" i="78"/>
  <c r="BY32" i="79"/>
  <c r="BY31" i="2"/>
  <c r="BY31" i="71"/>
  <c r="BY31" i="72"/>
  <c r="BY31" i="73"/>
  <c r="BY31" i="74"/>
  <c r="BY31" i="75"/>
  <c r="BY31" i="76"/>
  <c r="BY31" i="77"/>
  <c r="BY31" i="78"/>
  <c r="BY31" i="79"/>
  <c r="BY30" i="2"/>
  <c r="BY30" i="71"/>
  <c r="BY30" i="72"/>
  <c r="BY30" i="73"/>
  <c r="BY30" i="74"/>
  <c r="BY30" i="75"/>
  <c r="BY30" i="76"/>
  <c r="BY30" i="77"/>
  <c r="BY30" i="78"/>
  <c r="BY30" i="79"/>
  <c r="BY29" i="2"/>
  <c r="BY29" i="71"/>
  <c r="BY29" i="72"/>
  <c r="BY29" i="73"/>
  <c r="BY29" i="74"/>
  <c r="BY29" i="75"/>
  <c r="BY29" i="76"/>
  <c r="BY29" i="77"/>
  <c r="BY29" i="78"/>
  <c r="BY29" i="79"/>
  <c r="BY28" i="2"/>
  <c r="BY28" i="71"/>
  <c r="BY28" i="72"/>
  <c r="BY28" i="73"/>
  <c r="BY28" i="74"/>
  <c r="BY28" i="75"/>
  <c r="BY28" i="76"/>
  <c r="BY28" i="77"/>
  <c r="BY28" i="78"/>
  <c r="BY28" i="79"/>
  <c r="BY27" i="2"/>
  <c r="BY27" i="71"/>
  <c r="BY27" i="72"/>
  <c r="BY27" i="73"/>
  <c r="BY27" i="74"/>
  <c r="BY27" i="75"/>
  <c r="BY27" i="76"/>
  <c r="BY27" i="77"/>
  <c r="BY27" i="78"/>
  <c r="BY27" i="79"/>
  <c r="BY26" i="2"/>
  <c r="BY26" i="71"/>
  <c r="BY26" i="72"/>
  <c r="BY26" i="73"/>
  <c r="BY26" i="74"/>
  <c r="BY26" i="75"/>
  <c r="BY26" i="76"/>
  <c r="BY26" i="77"/>
  <c r="BY26" i="78"/>
  <c r="BY26" i="79"/>
  <c r="BY25" i="2"/>
  <c r="BY25" i="71"/>
  <c r="BY25" i="72"/>
  <c r="BY25" i="73"/>
  <c r="BY25" i="74"/>
  <c r="BY25" i="75"/>
  <c r="BY25" i="76"/>
  <c r="BY25" i="77"/>
  <c r="BY25" i="78"/>
  <c r="BY25" i="79"/>
  <c r="BY24" i="2"/>
  <c r="BY24" i="71"/>
  <c r="BY24" i="72"/>
  <c r="BY24" i="73"/>
  <c r="BY24" i="74"/>
  <c r="BY24" i="75"/>
  <c r="BY24" i="76"/>
  <c r="BY24" i="77"/>
  <c r="BY24" i="78"/>
  <c r="BY24" i="79"/>
  <c r="BY23" i="2"/>
  <c r="BY23" i="71"/>
  <c r="BY23" i="72"/>
  <c r="BY23" i="73"/>
  <c r="BY23" i="74"/>
  <c r="BY23" i="75"/>
  <c r="BY23" i="76"/>
  <c r="BY23" i="77"/>
  <c r="BY23" i="78"/>
  <c r="BY23" i="79"/>
  <c r="BY22" i="2"/>
  <c r="BY22" i="71"/>
  <c r="BY22" i="72"/>
  <c r="BY22" i="73"/>
  <c r="BY22" i="74"/>
  <c r="BY22" i="75"/>
  <c r="BY22" i="76"/>
  <c r="BY22" i="77"/>
  <c r="BY22" i="78"/>
  <c r="BY22" i="79"/>
  <c r="BY21" i="72"/>
  <c r="BY21" i="73"/>
  <c r="BY21" i="74"/>
  <c r="BY21" i="75"/>
  <c r="BY21" i="76"/>
  <c r="BY21" i="77"/>
  <c r="BY21" i="78"/>
  <c r="BY21" i="79"/>
  <c r="BY21" i="2"/>
  <c r="BY21" i="71"/>
  <c r="BY20"/>
  <c r="BY20" i="72"/>
  <c r="BY20" i="73"/>
  <c r="BY20" i="74"/>
  <c r="BY20" i="75"/>
  <c r="BY20" i="76"/>
  <c r="BY20" i="77"/>
  <c r="BY20" i="78"/>
  <c r="BY20" i="79"/>
  <c r="BY20" i="2"/>
  <c r="BY19"/>
  <c r="BY19" i="71"/>
  <c r="BY19" i="72"/>
  <c r="BY19" i="73"/>
  <c r="BY19" i="74"/>
  <c r="BY19" i="75"/>
  <c r="BY19" i="76"/>
  <c r="BY19" i="77"/>
  <c r="BY19" i="78"/>
  <c r="BY19" i="79"/>
  <c r="BY18" i="75"/>
  <c r="BY18" i="76"/>
  <c r="BY18" i="77"/>
  <c r="BY18" i="78"/>
  <c r="BY18" i="79"/>
  <c r="BY18" i="2"/>
  <c r="BY18" i="71"/>
  <c r="BY18" i="72"/>
  <c r="BY18" i="73"/>
  <c r="BY18" i="74"/>
  <c r="BY17"/>
  <c r="BY17" i="75"/>
  <c r="BY17" i="76"/>
  <c r="BY17" i="77"/>
  <c r="BY17" i="78"/>
  <c r="BY17" i="79"/>
  <c r="BY17" i="2"/>
  <c r="BY17" i="71"/>
  <c r="BY17" i="72"/>
  <c r="BY17" i="73"/>
  <c r="BY16"/>
  <c r="BY16" i="74"/>
  <c r="BY16" i="75"/>
  <c r="BY16" i="76"/>
  <c r="BY16" i="77"/>
  <c r="BY16" i="78"/>
  <c r="BY16" i="79"/>
  <c r="BY16" i="2"/>
  <c r="BY16" i="71"/>
  <c r="BY16" i="72"/>
  <c r="BY15"/>
  <c r="BY15" i="73"/>
  <c r="BY15" i="74"/>
  <c r="BY15" i="75"/>
  <c r="BY15" i="76"/>
  <c r="BY15" i="77"/>
  <c r="BY15" i="78"/>
  <c r="BY15" i="79"/>
  <c r="BY15" i="2"/>
  <c r="BY15" i="71"/>
  <c r="BY14"/>
  <c r="BY14" i="72"/>
  <c r="BY14" i="73"/>
  <c r="BY14" i="74"/>
  <c r="BY14" i="75"/>
  <c r="BY14" i="76"/>
  <c r="BY14" i="77"/>
  <c r="BY14" i="78"/>
  <c r="BY14" i="79"/>
  <c r="BY14" i="2"/>
  <c r="AC14" i="1"/>
  <c r="AC15" s="1"/>
  <c r="AC16" s="1"/>
  <c r="AC17" l="1"/>
  <c r="AC18" l="1"/>
  <c r="AC19"/>
  <c r="D15" i="68"/>
  <c r="C15" s="1"/>
  <c r="J23" i="1"/>
  <c r="J22"/>
  <c r="J21"/>
  <c r="J20"/>
  <c r="J19"/>
  <c r="J18"/>
  <c r="J17"/>
  <c r="J16"/>
  <c r="J15"/>
  <c r="J14"/>
  <c r="AA3" i="68"/>
  <c r="T3"/>
  <c r="B2"/>
  <c r="P2" s="1"/>
  <c r="AM15" i="2"/>
  <c r="AN15" s="1"/>
  <c r="AL44" i="71"/>
  <c r="AL40" i="72"/>
  <c r="AL41"/>
  <c r="AL42"/>
  <c r="AL43"/>
  <c r="AL44"/>
  <c r="AL40" i="73"/>
  <c r="AL41"/>
  <c r="AL42"/>
  <c r="AL43"/>
  <c r="AL44"/>
  <c r="AL41" i="74"/>
  <c r="AL42"/>
  <c r="AL43"/>
  <c r="AL44"/>
  <c r="AL41" i="75"/>
  <c r="AL42"/>
  <c r="AL43"/>
  <c r="AL44"/>
  <c r="AL41" i="78"/>
  <c r="AL42"/>
  <c r="AL43"/>
  <c r="AL44"/>
  <c r="AL39" i="79"/>
  <c r="AL40"/>
  <c r="AL41"/>
  <c r="AL42"/>
  <c r="AL43"/>
  <c r="AL44"/>
  <c r="AL43" i="2"/>
  <c r="AL44"/>
  <c r="AK44" i="71"/>
  <c r="AK40" i="72"/>
  <c r="AK41"/>
  <c r="AK42"/>
  <c r="AK43"/>
  <c r="AK44"/>
  <c r="AK40" i="73"/>
  <c r="AK41"/>
  <c r="AK42"/>
  <c r="AK43"/>
  <c r="AK44"/>
  <c r="AK41" i="74"/>
  <c r="AK42"/>
  <c r="AK43"/>
  <c r="AK44"/>
  <c r="AK41" i="75"/>
  <c r="AK42"/>
  <c r="AK43"/>
  <c r="AK44"/>
  <c r="AK41" i="78"/>
  <c r="AK42"/>
  <c r="AK43"/>
  <c r="AK44"/>
  <c r="AK39" i="79"/>
  <c r="AK40"/>
  <c r="AK41"/>
  <c r="AK42"/>
  <c r="AK43"/>
  <c r="AK44"/>
  <c r="AK43" i="2"/>
  <c r="AK44"/>
  <c r="AL7" i="71"/>
  <c r="AL41" s="1"/>
  <c r="AL7" i="72"/>
  <c r="AL15" s="1"/>
  <c r="AL7" i="73"/>
  <c r="AL38" s="1"/>
  <c r="AL7" i="74"/>
  <c r="AL15" s="1"/>
  <c r="AL7" i="75"/>
  <c r="AL40" s="1"/>
  <c r="AL7" i="76"/>
  <c r="AL15" s="1"/>
  <c r="AL7" i="77"/>
  <c r="AL7" i="78"/>
  <c r="AL17" s="1"/>
  <c r="AL7" i="79"/>
  <c r="AL16" s="1"/>
  <c r="AL7" i="2"/>
  <c r="AL17" s="1"/>
  <c r="AK16" i="71"/>
  <c r="AK32" i="72"/>
  <c r="AK16" i="73"/>
  <c r="AK16" i="75"/>
  <c r="AK16" i="77"/>
  <c r="AK17" i="78"/>
  <c r="AK16" i="79"/>
  <c r="AK16" i="2"/>
  <c r="F14" i="71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F14" i="72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F14" i="73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F14" i="74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F14" i="75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F14" i="76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I14" i="77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F14" i="78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F14" i="79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F14" i="2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E14" i="71"/>
  <c r="E14" i="72"/>
  <c r="E14" i="73"/>
  <c r="E14" i="74"/>
  <c r="E14" i="75"/>
  <c r="E14" i="76"/>
  <c r="E14" i="78"/>
  <c r="E14" i="79"/>
  <c r="E14" i="2"/>
  <c r="AK41" l="1"/>
  <c r="AK40" i="78"/>
  <c r="AK38"/>
  <c r="AK38" i="73"/>
  <c r="AK39" i="72"/>
  <c r="AK37"/>
  <c r="AK35"/>
  <c r="AK33"/>
  <c r="AK31"/>
  <c r="AK43" i="71"/>
  <c r="AK41"/>
  <c r="AL42" i="2"/>
  <c r="AL40"/>
  <c r="AL38" i="79"/>
  <c r="AL39" i="78"/>
  <c r="AL37"/>
  <c r="AL39" i="73"/>
  <c r="AL38" i="72"/>
  <c r="AL36"/>
  <c r="AL34"/>
  <c r="AL32"/>
  <c r="AL42" i="71"/>
  <c r="AL40"/>
  <c r="AK42" i="2"/>
  <c r="AK40"/>
  <c r="AK38" i="79"/>
  <c r="AK39" i="78"/>
  <c r="AK37"/>
  <c r="AK40" i="75"/>
  <c r="AK39" i="73"/>
  <c r="AK38" i="72"/>
  <c r="AK36"/>
  <c r="AK34"/>
  <c r="AK42" i="71"/>
  <c r="AK40"/>
  <c r="AL41" i="2"/>
  <c r="AL40" i="78"/>
  <c r="AL38"/>
  <c r="AL39" i="72"/>
  <c r="AL37"/>
  <c r="AL35"/>
  <c r="AL33"/>
  <c r="AL31"/>
  <c r="AL43" i="71"/>
  <c r="D7" i="68"/>
  <c r="D8"/>
  <c r="D10"/>
  <c r="D13"/>
  <c r="D11"/>
  <c r="D9"/>
  <c r="D12"/>
  <c r="AK15" i="79"/>
  <c r="AK37"/>
  <c r="AK35"/>
  <c r="AK33"/>
  <c r="AK31"/>
  <c r="AK29"/>
  <c r="AK27"/>
  <c r="AK25"/>
  <c r="AK23"/>
  <c r="AK21"/>
  <c r="AK19"/>
  <c r="AK17"/>
  <c r="AK36" i="78"/>
  <c r="AK34"/>
  <c r="AK32"/>
  <c r="AK30"/>
  <c r="AK28"/>
  <c r="AK26"/>
  <c r="AK24"/>
  <c r="AK22"/>
  <c r="AK20"/>
  <c r="AK18"/>
  <c r="AK16"/>
  <c r="AL15" i="79"/>
  <c r="AL37"/>
  <c r="AL35"/>
  <c r="AL33"/>
  <c r="AL31"/>
  <c r="AL29"/>
  <c r="AL27"/>
  <c r="AL25"/>
  <c r="AL23"/>
  <c r="AL21"/>
  <c r="AL19"/>
  <c r="AL17"/>
  <c r="AL36" i="78"/>
  <c r="AL34"/>
  <c r="AL32"/>
  <c r="AL30"/>
  <c r="AL28"/>
  <c r="AL26"/>
  <c r="AL24"/>
  <c r="AL22"/>
  <c r="AL20"/>
  <c r="AL18"/>
  <c r="AL16"/>
  <c r="AK15"/>
  <c r="AK36" i="79"/>
  <c r="AK34"/>
  <c r="AK32"/>
  <c r="AK30"/>
  <c r="AK28"/>
  <c r="AK26"/>
  <c r="AK24"/>
  <c r="AK22"/>
  <c r="AK20"/>
  <c r="AK18"/>
  <c r="AK35" i="78"/>
  <c r="AK33"/>
  <c r="AK31"/>
  <c r="AK29"/>
  <c r="AK27"/>
  <c r="AK25"/>
  <c r="AK23"/>
  <c r="AK21"/>
  <c r="AK19"/>
  <c r="AL15"/>
  <c r="AL36" i="79"/>
  <c r="AL34"/>
  <c r="AL32"/>
  <c r="AL30"/>
  <c r="AL28"/>
  <c r="AL26"/>
  <c r="AL24"/>
  <c r="AL22"/>
  <c r="AL20"/>
  <c r="AL18"/>
  <c r="AL35" i="78"/>
  <c r="AL33"/>
  <c r="AL31"/>
  <c r="AL29"/>
  <c r="AL27"/>
  <c r="AL25"/>
  <c r="AL23"/>
  <c r="AL21"/>
  <c r="AL19"/>
  <c r="D14" i="68"/>
  <c r="AC20" i="1"/>
  <c r="AC21" s="1"/>
  <c r="AL17" i="77"/>
  <c r="AL19"/>
  <c r="AL21"/>
  <c r="AL23"/>
  <c r="AL25"/>
  <c r="AL27"/>
  <c r="AL29"/>
  <c r="AL31"/>
  <c r="AL33"/>
  <c r="AL35"/>
  <c r="AL37"/>
  <c r="AL39"/>
  <c r="AL41"/>
  <c r="AL43"/>
  <c r="AL16"/>
  <c r="AL18"/>
  <c r="AL20"/>
  <c r="AL22"/>
  <c r="AL24"/>
  <c r="AL26"/>
  <c r="AL28"/>
  <c r="AL30"/>
  <c r="AL32"/>
  <c r="AL34"/>
  <c r="AL36"/>
  <c r="AL38"/>
  <c r="AL40"/>
  <c r="AL42"/>
  <c r="AL44"/>
  <c r="AL17" i="75"/>
  <c r="AL19"/>
  <c r="AL21"/>
  <c r="AL23"/>
  <c r="AL25"/>
  <c r="AL27"/>
  <c r="AL29"/>
  <c r="AL31"/>
  <c r="AL33"/>
  <c r="AL35"/>
  <c r="AL37"/>
  <c r="AL39"/>
  <c r="AL16"/>
  <c r="AL18"/>
  <c r="AL20"/>
  <c r="AL22"/>
  <c r="AL24"/>
  <c r="AL26"/>
  <c r="AL28"/>
  <c r="AL30"/>
  <c r="AL32"/>
  <c r="AL34"/>
  <c r="AL36"/>
  <c r="AL38"/>
  <c r="AL17" i="73"/>
  <c r="AL19"/>
  <c r="AL21"/>
  <c r="AL23"/>
  <c r="AL25"/>
  <c r="AL27"/>
  <c r="AL29"/>
  <c r="AL31"/>
  <c r="AL33"/>
  <c r="AL35"/>
  <c r="AL37"/>
  <c r="AL16"/>
  <c r="AL18"/>
  <c r="AL20"/>
  <c r="AL22"/>
  <c r="AL24"/>
  <c r="AL26"/>
  <c r="AL28"/>
  <c r="AL30"/>
  <c r="AL32"/>
  <c r="AL34"/>
  <c r="AL36"/>
  <c r="AL17" i="71"/>
  <c r="AL19"/>
  <c r="AL21"/>
  <c r="AL23"/>
  <c r="AL25"/>
  <c r="AL27"/>
  <c r="AL29"/>
  <c r="AL31"/>
  <c r="AL33"/>
  <c r="AL35"/>
  <c r="AL37"/>
  <c r="AL39"/>
  <c r="AL16"/>
  <c r="AL18"/>
  <c r="AL20"/>
  <c r="AL22"/>
  <c r="AL24"/>
  <c r="AL26"/>
  <c r="AL28"/>
  <c r="AL30"/>
  <c r="AL32"/>
  <c r="AL34"/>
  <c r="AL36"/>
  <c r="AL38"/>
  <c r="AK15" i="76"/>
  <c r="AK15" i="74"/>
  <c r="AK15" i="72"/>
  <c r="AK38" i="2"/>
  <c r="AK36"/>
  <c r="AK34"/>
  <c r="AK32"/>
  <c r="AK30"/>
  <c r="AK28"/>
  <c r="AK26"/>
  <c r="AK24"/>
  <c r="AK22"/>
  <c r="AK20"/>
  <c r="AK18"/>
  <c r="AK44" i="77"/>
  <c r="AK42"/>
  <c r="AK40"/>
  <c r="AK38"/>
  <c r="AK36"/>
  <c r="AK34"/>
  <c r="AK32"/>
  <c r="AK30"/>
  <c r="AK28"/>
  <c r="AK26"/>
  <c r="AK24"/>
  <c r="AK22"/>
  <c r="AK20"/>
  <c r="AK18"/>
  <c r="AK43" i="76"/>
  <c r="AK41"/>
  <c r="AK39"/>
  <c r="AK37"/>
  <c r="AK35"/>
  <c r="AK33"/>
  <c r="AK31"/>
  <c r="AK29"/>
  <c r="AK27"/>
  <c r="AK25"/>
  <c r="AK23"/>
  <c r="AK21"/>
  <c r="AK19"/>
  <c r="AK17"/>
  <c r="AK38" i="75"/>
  <c r="AK36"/>
  <c r="AK34"/>
  <c r="AK32"/>
  <c r="AK30"/>
  <c r="AK28"/>
  <c r="AK26"/>
  <c r="AK24"/>
  <c r="AK22"/>
  <c r="AK20"/>
  <c r="AK18"/>
  <c r="AK39" i="74"/>
  <c r="AK37"/>
  <c r="AK35"/>
  <c r="AK33"/>
  <c r="AK31"/>
  <c r="AK29"/>
  <c r="AK27"/>
  <c r="AK25"/>
  <c r="AK23"/>
  <c r="AK21"/>
  <c r="AK19"/>
  <c r="AK17"/>
  <c r="AK36" i="73"/>
  <c r="AK34"/>
  <c r="AK32"/>
  <c r="AK30"/>
  <c r="AK28"/>
  <c r="AK26"/>
  <c r="AK24"/>
  <c r="AK22"/>
  <c r="AK20"/>
  <c r="AK18"/>
  <c r="AK29" i="72"/>
  <c r="AK27"/>
  <c r="AK25"/>
  <c r="AK23"/>
  <c r="AK21"/>
  <c r="AK19"/>
  <c r="AK17"/>
  <c r="AK38" i="71"/>
  <c r="AK36"/>
  <c r="AK34"/>
  <c r="AK32"/>
  <c r="AK30"/>
  <c r="AK28"/>
  <c r="AK26"/>
  <c r="AK24"/>
  <c r="AK22"/>
  <c r="AK20"/>
  <c r="AK18"/>
  <c r="AL38" i="2"/>
  <c r="AL36"/>
  <c r="AL34"/>
  <c r="AL32"/>
  <c r="AL30"/>
  <c r="AL28"/>
  <c r="AL26"/>
  <c r="AL24"/>
  <c r="AL22"/>
  <c r="AL20"/>
  <c r="AL18"/>
  <c r="AL16"/>
  <c r="AL16" i="76"/>
  <c r="AL18"/>
  <c r="AL20"/>
  <c r="AL22"/>
  <c r="AL24"/>
  <c r="AL26"/>
  <c r="AL28"/>
  <c r="AL30"/>
  <c r="AL32"/>
  <c r="AL34"/>
  <c r="AL36"/>
  <c r="AL38"/>
  <c r="AL40"/>
  <c r="AL42"/>
  <c r="AL44"/>
  <c r="AL17"/>
  <c r="AL19"/>
  <c r="AL21"/>
  <c r="AL23"/>
  <c r="AL25"/>
  <c r="AL27"/>
  <c r="AL29"/>
  <c r="AL31"/>
  <c r="AL33"/>
  <c r="AL35"/>
  <c r="AL37"/>
  <c r="AL39"/>
  <c r="AL41"/>
  <c r="AL43"/>
  <c r="AL16" i="74"/>
  <c r="AL18"/>
  <c r="AL20"/>
  <c r="AL22"/>
  <c r="AL24"/>
  <c r="AL26"/>
  <c r="AL28"/>
  <c r="AL30"/>
  <c r="AL32"/>
  <c r="AL34"/>
  <c r="AL36"/>
  <c r="AL38"/>
  <c r="AL40"/>
  <c r="AL17"/>
  <c r="AL19"/>
  <c r="AL21"/>
  <c r="AL23"/>
  <c r="AL25"/>
  <c r="AL27"/>
  <c r="AL29"/>
  <c r="AL31"/>
  <c r="AL33"/>
  <c r="AL35"/>
  <c r="AL37"/>
  <c r="AL39"/>
  <c r="AL16" i="72"/>
  <c r="AL18"/>
  <c r="AL20"/>
  <c r="AL22"/>
  <c r="AL24"/>
  <c r="AL26"/>
  <c r="AL28"/>
  <c r="AL30"/>
  <c r="AL17"/>
  <c r="AL19"/>
  <c r="AL21"/>
  <c r="AL23"/>
  <c r="AL25"/>
  <c r="AL27"/>
  <c r="AL29"/>
  <c r="AK15" i="2"/>
  <c r="AK15" i="77"/>
  <c r="AK15" i="75"/>
  <c r="AK15" i="73"/>
  <c r="AK15" i="71"/>
  <c r="AK39" i="2"/>
  <c r="AK37"/>
  <c r="AK35"/>
  <c r="AK33"/>
  <c r="AK31"/>
  <c r="AK29"/>
  <c r="AK27"/>
  <c r="AK25"/>
  <c r="AK23"/>
  <c r="AK21"/>
  <c r="AK19"/>
  <c r="AK17"/>
  <c r="AK43" i="77"/>
  <c r="AK41"/>
  <c r="AK39"/>
  <c r="AK37"/>
  <c r="AK35"/>
  <c r="AK33"/>
  <c r="AK31"/>
  <c r="AK29"/>
  <c r="AK27"/>
  <c r="AK25"/>
  <c r="AK23"/>
  <c r="AK21"/>
  <c r="AK19"/>
  <c r="AK17"/>
  <c r="AK44" i="76"/>
  <c r="AK42"/>
  <c r="AK40"/>
  <c r="AK38"/>
  <c r="AK36"/>
  <c r="AK34"/>
  <c r="AK32"/>
  <c r="AK30"/>
  <c r="AK28"/>
  <c r="AK26"/>
  <c r="AK24"/>
  <c r="AK22"/>
  <c r="AK20"/>
  <c r="AK18"/>
  <c r="AK16"/>
  <c r="AK39" i="75"/>
  <c r="AK37"/>
  <c r="AK35"/>
  <c r="AK33"/>
  <c r="AK31"/>
  <c r="AK29"/>
  <c r="AK27"/>
  <c r="AK25"/>
  <c r="AK23"/>
  <c r="AK21"/>
  <c r="AK19"/>
  <c r="AK17"/>
  <c r="AK40" i="74"/>
  <c r="AK38"/>
  <c r="AK36"/>
  <c r="AK34"/>
  <c r="AK32"/>
  <c r="AK30"/>
  <c r="AK28"/>
  <c r="AK26"/>
  <c r="AK24"/>
  <c r="AK22"/>
  <c r="AK20"/>
  <c r="AK18"/>
  <c r="AK16"/>
  <c r="AK37" i="73"/>
  <c r="AK35"/>
  <c r="AK33"/>
  <c r="AK31"/>
  <c r="AK29"/>
  <c r="AK27"/>
  <c r="AK25"/>
  <c r="AK23"/>
  <c r="AK21"/>
  <c r="AK19"/>
  <c r="AK17"/>
  <c r="AK30" i="72"/>
  <c r="AK28"/>
  <c r="AK26"/>
  <c r="AK24"/>
  <c r="AK22"/>
  <c r="AK20"/>
  <c r="AK18"/>
  <c r="AK16"/>
  <c r="AK39" i="71"/>
  <c r="AK37"/>
  <c r="AK35"/>
  <c r="AK33"/>
  <c r="AK31"/>
  <c r="AK29"/>
  <c r="AK27"/>
  <c r="AK25"/>
  <c r="AK23"/>
  <c r="AK21"/>
  <c r="AK19"/>
  <c r="AK17"/>
  <c r="AL15" i="2"/>
  <c r="AL15" i="77"/>
  <c r="AL15" i="75"/>
  <c r="AL15" i="73"/>
  <c r="AL15" i="71"/>
  <c r="AL39" i="2"/>
  <c r="AL37"/>
  <c r="AL35"/>
  <c r="AL33"/>
  <c r="AL31"/>
  <c r="AL29"/>
  <c r="AL27"/>
  <c r="AL25"/>
  <c r="AL23"/>
  <c r="AL21"/>
  <c r="AL19"/>
  <c r="AH13" i="71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BZ32" s="1"/>
  <c r="W12"/>
  <c r="BZ31" s="1"/>
  <c r="V12"/>
  <c r="BZ30" s="1"/>
  <c r="U12"/>
  <c r="BZ29" s="1"/>
  <c r="T12"/>
  <c r="BZ28" s="1"/>
  <c r="S12"/>
  <c r="BZ27" s="1"/>
  <c r="R12"/>
  <c r="BZ26" s="1"/>
  <c r="Q12"/>
  <c r="BZ25" s="1"/>
  <c r="P12"/>
  <c r="BZ24" s="1"/>
  <c r="O12"/>
  <c r="BZ23" s="1"/>
  <c r="N12"/>
  <c r="BZ22" s="1"/>
  <c r="M12"/>
  <c r="BZ21" s="1"/>
  <c r="L12"/>
  <c r="BZ20" s="1"/>
  <c r="K12"/>
  <c r="BZ19" s="1"/>
  <c r="J12"/>
  <c r="BZ18" s="1"/>
  <c r="I12"/>
  <c r="H12"/>
  <c r="G12"/>
  <c r="F12"/>
  <c r="E12"/>
  <c r="AH13" i="72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BZ32" s="1"/>
  <c r="W12"/>
  <c r="BZ31" s="1"/>
  <c r="V12"/>
  <c r="BZ30" s="1"/>
  <c r="U12"/>
  <c r="BZ29" s="1"/>
  <c r="T12"/>
  <c r="BZ28" s="1"/>
  <c r="S12"/>
  <c r="BZ27" s="1"/>
  <c r="R12"/>
  <c r="BZ26" s="1"/>
  <c r="Q12"/>
  <c r="BZ25" s="1"/>
  <c r="P12"/>
  <c r="BZ24" s="1"/>
  <c r="O12"/>
  <c r="BZ23" s="1"/>
  <c r="N12"/>
  <c r="BZ22" s="1"/>
  <c r="M12"/>
  <c r="BZ21" s="1"/>
  <c r="L12"/>
  <c r="BZ20" s="1"/>
  <c r="K12"/>
  <c r="BZ19" s="1"/>
  <c r="J12"/>
  <c r="BZ18" s="1"/>
  <c r="I12"/>
  <c r="H12"/>
  <c r="G12"/>
  <c r="F12"/>
  <c r="E12"/>
  <c r="AH13" i="7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BZ32" s="1"/>
  <c r="W12"/>
  <c r="BZ31" s="1"/>
  <c r="V12"/>
  <c r="BZ30" s="1"/>
  <c r="U12"/>
  <c r="BZ29" s="1"/>
  <c r="T12"/>
  <c r="BZ28" s="1"/>
  <c r="S12"/>
  <c r="BZ27" s="1"/>
  <c r="R12"/>
  <c r="BZ26" s="1"/>
  <c r="Q12"/>
  <c r="BZ25" s="1"/>
  <c r="P12"/>
  <c r="BZ24" s="1"/>
  <c r="O12"/>
  <c r="BZ23" s="1"/>
  <c r="N12"/>
  <c r="BZ22" s="1"/>
  <c r="M12"/>
  <c r="BZ21" s="1"/>
  <c r="L12"/>
  <c r="BZ20" s="1"/>
  <c r="K12"/>
  <c r="BZ19" s="1"/>
  <c r="J12"/>
  <c r="BZ18" s="1"/>
  <c r="I12"/>
  <c r="BZ17" s="1"/>
  <c r="H12"/>
  <c r="G12"/>
  <c r="F12"/>
  <c r="E12"/>
  <c r="AH13" i="74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BZ32" s="1"/>
  <c r="W12"/>
  <c r="BZ31" s="1"/>
  <c r="V12"/>
  <c r="BZ30" s="1"/>
  <c r="U12"/>
  <c r="BZ29" s="1"/>
  <c r="T12"/>
  <c r="BZ28" s="1"/>
  <c r="S12"/>
  <c r="BZ27" s="1"/>
  <c r="R12"/>
  <c r="BZ26" s="1"/>
  <c r="Q12"/>
  <c r="BZ25" s="1"/>
  <c r="P12"/>
  <c r="BZ24" s="1"/>
  <c r="O12"/>
  <c r="BZ23" s="1"/>
  <c r="N12"/>
  <c r="BZ22" s="1"/>
  <c r="M12"/>
  <c r="BZ21" s="1"/>
  <c r="L12"/>
  <c r="BZ20" s="1"/>
  <c r="K12"/>
  <c r="BZ19" s="1"/>
  <c r="J12"/>
  <c r="BZ18" s="1"/>
  <c r="I12"/>
  <c r="BZ17" s="1"/>
  <c r="H12"/>
  <c r="G12"/>
  <c r="F12"/>
  <c r="E12"/>
  <c r="AH13" i="75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BZ32" s="1"/>
  <c r="W12"/>
  <c r="BZ31" s="1"/>
  <c r="V12"/>
  <c r="BZ30" s="1"/>
  <c r="U12"/>
  <c r="BZ29" s="1"/>
  <c r="T12"/>
  <c r="BZ28" s="1"/>
  <c r="S12"/>
  <c r="BZ27" s="1"/>
  <c r="R12"/>
  <c r="BZ26" s="1"/>
  <c r="Q12"/>
  <c r="BZ25" s="1"/>
  <c r="P12"/>
  <c r="BZ24" s="1"/>
  <c r="O12"/>
  <c r="BZ23" s="1"/>
  <c r="N12"/>
  <c r="BZ22" s="1"/>
  <c r="M12"/>
  <c r="BZ21" s="1"/>
  <c r="L12"/>
  <c r="BZ20" s="1"/>
  <c r="K12"/>
  <c r="BZ19" s="1"/>
  <c r="J12"/>
  <c r="BZ18" s="1"/>
  <c r="I12"/>
  <c r="BZ17" s="1"/>
  <c r="H12"/>
  <c r="G12"/>
  <c r="F12"/>
  <c r="E12"/>
  <c r="AH13" i="76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W12"/>
  <c r="V12"/>
  <c r="U12"/>
  <c r="T12"/>
  <c r="S12"/>
  <c r="R12"/>
  <c r="Q12"/>
  <c r="P12"/>
  <c r="O12"/>
  <c r="N12"/>
  <c r="M12"/>
  <c r="L12"/>
  <c r="K12"/>
  <c r="J12"/>
  <c r="I12"/>
  <c r="H12"/>
  <c r="G12"/>
  <c r="F12"/>
  <c r="E12"/>
  <c r="AH13" i="77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W12"/>
  <c r="V12"/>
  <c r="U12"/>
  <c r="T12"/>
  <c r="S12"/>
  <c r="R12"/>
  <c r="Q12"/>
  <c r="P12"/>
  <c r="O12"/>
  <c r="N12"/>
  <c r="M12"/>
  <c r="L12"/>
  <c r="K12"/>
  <c r="J12"/>
  <c r="I12"/>
  <c r="H12"/>
  <c r="G12"/>
  <c r="F12"/>
  <c r="E12"/>
  <c r="AH13" i="78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BZ32" s="1"/>
  <c r="W12"/>
  <c r="V12"/>
  <c r="BZ30" s="1"/>
  <c r="U12"/>
  <c r="BZ29" s="1"/>
  <c r="T12"/>
  <c r="BZ28" s="1"/>
  <c r="S12"/>
  <c r="R12"/>
  <c r="BZ26" s="1"/>
  <c r="Q12"/>
  <c r="BZ25" s="1"/>
  <c r="P12"/>
  <c r="O12"/>
  <c r="BZ23" s="1"/>
  <c r="N12"/>
  <c r="BZ22" s="1"/>
  <c r="M12"/>
  <c r="L12"/>
  <c r="BZ20" s="1"/>
  <c r="K12"/>
  <c r="BZ19" s="1"/>
  <c r="J12"/>
  <c r="BZ18" s="1"/>
  <c r="I12"/>
  <c r="H12"/>
  <c r="BZ16" s="1"/>
  <c r="G12"/>
  <c r="BZ15" s="1"/>
  <c r="F12"/>
  <c r="BZ14" s="1"/>
  <c r="E12"/>
  <c r="AH13" i="79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BZ32" s="1"/>
  <c r="W12"/>
  <c r="V12"/>
  <c r="BZ30" s="1"/>
  <c r="U12"/>
  <c r="BZ29" s="1"/>
  <c r="T12"/>
  <c r="BZ28" s="1"/>
  <c r="S12"/>
  <c r="R12"/>
  <c r="BZ26" s="1"/>
  <c r="Q12"/>
  <c r="BZ25" s="1"/>
  <c r="P12"/>
  <c r="O12"/>
  <c r="BZ23" s="1"/>
  <c r="N12"/>
  <c r="BZ22" s="1"/>
  <c r="M12"/>
  <c r="L12"/>
  <c r="BZ20" s="1"/>
  <c r="K12"/>
  <c r="BZ19" s="1"/>
  <c r="J12"/>
  <c r="BZ18" s="1"/>
  <c r="I12"/>
  <c r="H12"/>
  <c r="BZ16" s="1"/>
  <c r="G12"/>
  <c r="BZ15" s="1"/>
  <c r="F12"/>
  <c r="BZ14" s="1"/>
  <c r="E12"/>
  <c r="AH13" i="2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AH12"/>
  <c r="BZ77" s="1"/>
  <c r="BZ76"/>
  <c r="BZ75"/>
  <c r="BZ74"/>
  <c r="BZ73"/>
  <c r="BZ72"/>
  <c r="BZ71"/>
  <c r="BZ70"/>
  <c r="BZ69"/>
  <c r="BZ68"/>
  <c r="BZ67"/>
  <c r="BZ66"/>
  <c r="BZ65"/>
  <c r="BZ64"/>
  <c r="BZ63"/>
  <c r="BZ62"/>
  <c r="BZ61"/>
  <c r="BZ60"/>
  <c r="BZ59"/>
  <c r="BZ58"/>
  <c r="BZ57"/>
  <c r="BZ56"/>
  <c r="BZ55"/>
  <c r="BZ44"/>
  <c r="BZ43"/>
  <c r="BZ42"/>
  <c r="AG12"/>
  <c r="BZ41" s="1"/>
  <c r="AF12"/>
  <c r="BZ40" s="1"/>
  <c r="AE12"/>
  <c r="BZ39" s="1"/>
  <c r="AD12"/>
  <c r="BZ38" s="1"/>
  <c r="AC12"/>
  <c r="BZ37" s="1"/>
  <c r="AB12"/>
  <c r="BZ36" s="1"/>
  <c r="AA12"/>
  <c r="BZ35" s="1"/>
  <c r="Z12"/>
  <c r="BZ34" s="1"/>
  <c r="Y12"/>
  <c r="BZ33" s="1"/>
  <c r="X12"/>
  <c r="BZ32" s="1"/>
  <c r="W12"/>
  <c r="BZ31" s="1"/>
  <c r="V12"/>
  <c r="BZ30" s="1"/>
  <c r="U12"/>
  <c r="BZ29" s="1"/>
  <c r="T12"/>
  <c r="BZ28" s="1"/>
  <c r="S12"/>
  <c r="BZ27" s="1"/>
  <c r="R12"/>
  <c r="BZ26" s="1"/>
  <c r="Q12"/>
  <c r="BZ25" s="1"/>
  <c r="P12"/>
  <c r="BZ24" s="1"/>
  <c r="O12"/>
  <c r="BZ23" s="1"/>
  <c r="N12"/>
  <c r="BZ22" s="1"/>
  <c r="M12"/>
  <c r="BZ21" s="1"/>
  <c r="L12"/>
  <c r="BZ20" s="1"/>
  <c r="K12"/>
  <c r="BZ19" s="1"/>
  <c r="J12"/>
  <c r="BZ18" s="1"/>
  <c r="I12"/>
  <c r="H12"/>
  <c r="G12"/>
  <c r="F12"/>
  <c r="E12"/>
  <c r="AM40" i="75"/>
  <c r="AN40" s="1"/>
  <c r="AI40"/>
  <c r="AJ40" s="1"/>
  <c r="AM39"/>
  <c r="AN39" s="1"/>
  <c r="AI39"/>
  <c r="AJ39" s="1"/>
  <c r="AM38"/>
  <c r="AN38" s="1"/>
  <c r="AI38"/>
  <c r="AJ38" s="1"/>
  <c r="AM37"/>
  <c r="AN37" s="1"/>
  <c r="AI37"/>
  <c r="AJ37" s="1"/>
  <c r="AM36"/>
  <c r="AN36" s="1"/>
  <c r="AI36"/>
  <c r="AJ36" s="1"/>
  <c r="AM35"/>
  <c r="AN35" s="1"/>
  <c r="AI35"/>
  <c r="AJ35" s="1"/>
  <c r="BZ15" i="2" l="1"/>
  <c r="BZ17"/>
  <c r="BZ17" i="79"/>
  <c r="BZ21"/>
  <c r="BZ27"/>
  <c r="BZ31"/>
  <c r="BZ17" i="78"/>
  <c r="BZ21"/>
  <c r="BZ27"/>
  <c r="BZ31"/>
  <c r="BZ15" i="77"/>
  <c r="BZ17"/>
  <c r="BZ19"/>
  <c r="BZ21"/>
  <c r="BZ23"/>
  <c r="BZ25"/>
  <c r="BZ27"/>
  <c r="BZ29"/>
  <c r="BZ31"/>
  <c r="BZ15" i="76"/>
  <c r="BZ17"/>
  <c r="BZ19"/>
  <c r="BZ21"/>
  <c r="BZ23"/>
  <c r="BZ25"/>
  <c r="BZ27"/>
  <c r="BZ29"/>
  <c r="BZ31"/>
  <c r="BZ15" i="75"/>
  <c r="BZ15" i="74"/>
  <c r="BZ15" i="73"/>
  <c r="BZ15" i="72"/>
  <c r="BZ17"/>
  <c r="BZ15" i="71"/>
  <c r="BZ17"/>
  <c r="BZ14" i="2"/>
  <c r="BZ16"/>
  <c r="BZ24" i="79"/>
  <c r="BZ24" i="78"/>
  <c r="BZ14" i="77"/>
  <c r="BZ16"/>
  <c r="BZ18"/>
  <c r="BZ20"/>
  <c r="BZ22"/>
  <c r="BZ24"/>
  <c r="BZ26"/>
  <c r="BZ28"/>
  <c r="BZ30"/>
  <c r="BZ32"/>
  <c r="BZ14" i="76"/>
  <c r="BZ16"/>
  <c r="BZ18"/>
  <c r="BZ20"/>
  <c r="BZ22"/>
  <c r="BZ24"/>
  <c r="BZ26"/>
  <c r="BZ28"/>
  <c r="BZ30"/>
  <c r="BZ32"/>
  <c r="BZ14" i="75"/>
  <c r="BZ16"/>
  <c r="BZ14" i="74"/>
  <c r="BZ16"/>
  <c r="BZ14" i="73"/>
  <c r="BZ16"/>
  <c r="BZ14" i="72"/>
  <c r="BZ16"/>
  <c r="BZ14" i="71"/>
  <c r="BZ16"/>
  <c r="I15" i="68"/>
  <c r="G15"/>
  <c r="E15"/>
  <c r="H15"/>
  <c r="F15"/>
  <c r="AC22" i="1"/>
  <c r="AC23" s="1"/>
  <c r="A44" i="71"/>
  <c r="A42" i="72"/>
  <c r="A43"/>
  <c r="A44"/>
  <c r="A42" i="73"/>
  <c r="A43"/>
  <c r="A44"/>
  <c r="A42" i="74"/>
  <c r="A43"/>
  <c r="A44"/>
  <c r="A42" i="75"/>
  <c r="A43"/>
  <c r="A44"/>
  <c r="A42" i="78"/>
  <c r="A43"/>
  <c r="A44"/>
  <c r="A42" i="79"/>
  <c r="A43"/>
  <c r="A44"/>
  <c r="A43" i="2"/>
  <c r="A44"/>
  <c r="A40" i="72"/>
  <c r="A41"/>
  <c r="A40" i="73"/>
  <c r="A41"/>
  <c r="A41" i="74"/>
  <c r="A41" i="75"/>
  <c r="A41" i="78"/>
  <c r="A40" i="79"/>
  <c r="A41"/>
  <c r="A16" i="7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16" i="72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16" i="73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16" i="74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16" i="75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16" i="76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16" i="77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16" i="78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16" i="79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16" i="2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B44" i="71"/>
  <c r="B40" i="72"/>
  <c r="B41"/>
  <c r="B42"/>
  <c r="B43"/>
  <c r="B44"/>
  <c r="B40" i="73"/>
  <c r="B41"/>
  <c r="B42"/>
  <c r="B43"/>
  <c r="B44"/>
  <c r="B41" i="74"/>
  <c r="B42"/>
  <c r="B43"/>
  <c r="B44"/>
  <c r="B41" i="75"/>
  <c r="B42"/>
  <c r="B43"/>
  <c r="B44"/>
  <c r="B41" i="78"/>
  <c r="B42"/>
  <c r="B43"/>
  <c r="B44"/>
  <c r="B39" i="79"/>
  <c r="B40"/>
  <c r="B41"/>
  <c r="B42"/>
  <c r="B43"/>
  <c r="B44"/>
  <c r="B43" i="2"/>
  <c r="B44"/>
  <c r="K15" i="68" l="1"/>
  <c r="L15"/>
  <c r="M15"/>
  <c r="O15"/>
  <c r="N15"/>
  <c r="AM41" i="71"/>
  <c r="AN41" s="1"/>
  <c r="AM42"/>
  <c r="AN42" s="1"/>
  <c r="AM43"/>
  <c r="AN43" s="1"/>
  <c r="AM44"/>
  <c r="AM41" i="72"/>
  <c r="AM42"/>
  <c r="AM43"/>
  <c r="AM44"/>
  <c r="AM41" i="73"/>
  <c r="AM42"/>
  <c r="AM43"/>
  <c r="AM44"/>
  <c r="AM41" i="74"/>
  <c r="AM42"/>
  <c r="AM43"/>
  <c r="AM44"/>
  <c r="AM41" i="75"/>
  <c r="AM42"/>
  <c r="AM43"/>
  <c r="AM44"/>
  <c r="AM41" i="76"/>
  <c r="AN41" s="1"/>
  <c r="AM42"/>
  <c r="AN42" s="1"/>
  <c r="AM43"/>
  <c r="AN43" s="1"/>
  <c r="AM44"/>
  <c r="AN44" s="1"/>
  <c r="AM41" i="77"/>
  <c r="AN41" s="1"/>
  <c r="AM42"/>
  <c r="AN42" s="1"/>
  <c r="AM43"/>
  <c r="AN43" s="1"/>
  <c r="AM44"/>
  <c r="AN44" s="1"/>
  <c r="AM41" i="78"/>
  <c r="AM42"/>
  <c r="AM43"/>
  <c r="AM44"/>
  <c r="AM41" i="79"/>
  <c r="AM42"/>
  <c r="AM43"/>
  <c r="AM44"/>
  <c r="AM41" i="2"/>
  <c r="AN41" s="1"/>
  <c r="AM42"/>
  <c r="AN42" s="1"/>
  <c r="AM43"/>
  <c r="AM44"/>
  <c r="AM16" i="71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N40" s="1"/>
  <c r="AM16" i="72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M16" i="73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M16" i="74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N40" s="1"/>
  <c r="AM16" i="75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16" i="76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N40" s="1"/>
  <c r="AM16" i="77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N40" s="1"/>
  <c r="AM16" i="78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N40" s="1"/>
  <c r="AM16" i="79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M16" i="2"/>
  <c r="AN16" s="1"/>
  <c r="AM17"/>
  <c r="AN17" s="1"/>
  <c r="AM18"/>
  <c r="AN18" s="1"/>
  <c r="AM19"/>
  <c r="AN19" s="1"/>
  <c r="AM20"/>
  <c r="AN20" s="1"/>
  <c r="AM21"/>
  <c r="AN21" s="1"/>
  <c r="AM22"/>
  <c r="AN22" s="1"/>
  <c r="AM23"/>
  <c r="AN23" s="1"/>
  <c r="AM24"/>
  <c r="AN24" s="1"/>
  <c r="AM25"/>
  <c r="AN25" s="1"/>
  <c r="AM26"/>
  <c r="AN26" s="1"/>
  <c r="AM27"/>
  <c r="AN27" s="1"/>
  <c r="AM28"/>
  <c r="AN28" s="1"/>
  <c r="AM29"/>
  <c r="AN29" s="1"/>
  <c r="AM30"/>
  <c r="AN30" s="1"/>
  <c r="AM31"/>
  <c r="AN31" s="1"/>
  <c r="AM32"/>
  <c r="AN32" s="1"/>
  <c r="AM33"/>
  <c r="AN33" s="1"/>
  <c r="AM34"/>
  <c r="AN34" s="1"/>
  <c r="AM35"/>
  <c r="AN35" s="1"/>
  <c r="AM36"/>
  <c r="AN36" s="1"/>
  <c r="AM37"/>
  <c r="AN37" s="1"/>
  <c r="AM38"/>
  <c r="AN38" s="1"/>
  <c r="AM39"/>
  <c r="AN39" s="1"/>
  <c r="AM40"/>
  <c r="AN40" s="1"/>
  <c r="AM15" i="71"/>
  <c r="AN15" s="1"/>
  <c r="AM15" i="72"/>
  <c r="AN15" s="1"/>
  <c r="AM15" i="73"/>
  <c r="AN15" s="1"/>
  <c r="AM15" i="74"/>
  <c r="AN15" s="1"/>
  <c r="AM15" i="75"/>
  <c r="AN15" s="1"/>
  <c r="AM15" i="76"/>
  <c r="AN15" s="1"/>
  <c r="AM15" i="77"/>
  <c r="AN15" s="1"/>
  <c r="AM15" i="78"/>
  <c r="AN15" s="1"/>
  <c r="AM15" i="79"/>
  <c r="AN15" s="1"/>
  <c r="E14" i="68" l="1"/>
  <c r="CB13" i="2"/>
  <c r="CB13" i="71"/>
  <c r="CB13" i="72"/>
  <c r="CB13" i="73"/>
  <c r="CB13" i="74"/>
  <c r="CB13" i="75"/>
  <c r="CB13" i="76"/>
  <c r="CB13" i="77"/>
  <c r="CB13" i="78"/>
  <c r="CB13" i="79"/>
  <c r="AI44" i="2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BY13"/>
  <c r="BZ13"/>
  <c r="AI44" i="71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CA13"/>
  <c r="BY13"/>
  <c r="BZ13"/>
  <c r="AI44" i="72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CA13"/>
  <c r="BY13"/>
  <c r="BZ13"/>
  <c r="AI44" i="73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CA13"/>
  <c r="BY13"/>
  <c r="BZ13"/>
  <c r="AI44" i="74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BY13"/>
  <c r="BZ13"/>
  <c r="AI44" i="75"/>
  <c r="AJ44" s="1"/>
  <c r="AI43"/>
  <c r="AJ43" s="1"/>
  <c r="AI42"/>
  <c r="AJ42" s="1"/>
  <c r="AI41"/>
  <c r="AJ41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CA13"/>
  <c r="BY13"/>
  <c r="BZ13"/>
  <c r="AI44" i="76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CA13"/>
  <c r="BY13"/>
  <c r="BZ13"/>
  <c r="AI44" i="77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CA13"/>
  <c r="BY13"/>
  <c r="BZ13"/>
  <c r="AI44" i="78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CA13"/>
  <c r="BY13"/>
  <c r="BX25" s="1"/>
  <c r="BX26" s="1"/>
  <c r="BX27" s="1"/>
  <c r="BZ13"/>
  <c r="AI44" i="79"/>
  <c r="AJ44" s="1"/>
  <c r="AI43"/>
  <c r="AJ43" s="1"/>
  <c r="AI42"/>
  <c r="AJ42" s="1"/>
  <c r="AI41"/>
  <c r="AJ41" s="1"/>
  <c r="AI40"/>
  <c r="AJ40" s="1"/>
  <c r="AI39"/>
  <c r="AJ39" s="1"/>
  <c r="AI38"/>
  <c r="AJ38" s="1"/>
  <c r="AI37"/>
  <c r="AJ37" s="1"/>
  <c r="AI36"/>
  <c r="AJ36" s="1"/>
  <c r="AI35"/>
  <c r="AJ35" s="1"/>
  <c r="AI34"/>
  <c r="AJ34" s="1"/>
  <c r="AI33"/>
  <c r="AJ33" s="1"/>
  <c r="AI32"/>
  <c r="AJ32" s="1"/>
  <c r="AI31"/>
  <c r="AJ31" s="1"/>
  <c r="AI30"/>
  <c r="AJ30" s="1"/>
  <c r="AI29"/>
  <c r="AJ29" s="1"/>
  <c r="AI28"/>
  <c r="AJ28" s="1"/>
  <c r="AI27"/>
  <c r="AJ27" s="1"/>
  <c r="AI26"/>
  <c r="AJ26" s="1"/>
  <c r="AI25"/>
  <c r="AJ25" s="1"/>
  <c r="AI24"/>
  <c r="AJ24" s="1"/>
  <c r="AI23"/>
  <c r="AJ23" s="1"/>
  <c r="AI22"/>
  <c r="AJ22" s="1"/>
  <c r="AI21"/>
  <c r="AJ21" s="1"/>
  <c r="AI20"/>
  <c r="AJ20" s="1"/>
  <c r="AI19"/>
  <c r="AJ19" s="1"/>
  <c r="AI18"/>
  <c r="AJ18" s="1"/>
  <c r="AI17"/>
  <c r="AJ17" s="1"/>
  <c r="AI16"/>
  <c r="AJ16" s="1"/>
  <c r="AI15"/>
  <c r="AJ15" s="1"/>
  <c r="CA13"/>
  <c r="BY13"/>
  <c r="BZ13"/>
  <c r="B38"/>
  <c r="B38" i="78" l="1"/>
  <c r="B40"/>
  <c r="B39"/>
  <c r="B38" i="73"/>
  <c r="B39"/>
  <c r="B31" i="72"/>
  <c r="B33"/>
  <c r="B35"/>
  <c r="B37"/>
  <c r="B39"/>
  <c r="B32"/>
  <c r="B34"/>
  <c r="B36"/>
  <c r="B38"/>
  <c r="B41" i="71"/>
  <c r="B43"/>
  <c r="B40"/>
  <c r="B42"/>
  <c r="B41" i="2"/>
  <c r="B40"/>
  <c r="B42"/>
  <c r="BX36" i="73"/>
  <c r="BX37"/>
  <c r="BX38"/>
  <c r="BX39"/>
  <c r="BX40"/>
  <c r="BX41"/>
  <c r="BX43"/>
  <c r="BX44"/>
  <c r="BX62"/>
  <c r="BX63"/>
  <c r="BX64"/>
  <c r="BX65"/>
  <c r="BX73"/>
  <c r="BX76"/>
  <c r="BX31"/>
  <c r="BX33"/>
  <c r="BX34"/>
  <c r="BX35"/>
  <c r="BX58"/>
  <c r="BX60"/>
  <c r="BX66"/>
  <c r="BX67"/>
  <c r="BX69"/>
  <c r="BX70"/>
  <c r="BX71"/>
  <c r="BX72"/>
  <c r="BX30"/>
  <c r="BX32"/>
  <c r="BX55"/>
  <c r="BX56"/>
  <c r="BX57"/>
  <c r="BX68"/>
  <c r="BX74"/>
  <c r="BX75"/>
  <c r="BX29"/>
  <c r="BX59"/>
  <c r="BX61"/>
  <c r="BX77"/>
  <c r="BX29" i="72"/>
  <c r="BX31"/>
  <c r="BX57"/>
  <c r="BX58"/>
  <c r="BX59"/>
  <c r="BX60"/>
  <c r="BX61"/>
  <c r="BX69"/>
  <c r="BX71"/>
  <c r="BX55"/>
  <c r="BX68"/>
  <c r="BX33"/>
  <c r="BX34"/>
  <c r="BX35"/>
  <c r="BX65"/>
  <c r="BX66"/>
  <c r="BX67"/>
  <c r="BX70"/>
  <c r="BX77"/>
  <c r="BX30"/>
  <c r="BX32"/>
  <c r="BX36"/>
  <c r="BX37"/>
  <c r="BX38"/>
  <c r="BX39"/>
  <c r="BX40"/>
  <c r="BX41"/>
  <c r="BX43"/>
  <c r="BX44"/>
  <c r="BX56"/>
  <c r="BX62"/>
  <c r="BX63"/>
  <c r="BX64"/>
  <c r="BX72"/>
  <c r="BX73"/>
  <c r="BX74"/>
  <c r="BX75"/>
  <c r="BX76"/>
  <c r="BX30" i="71"/>
  <c r="BX32"/>
  <c r="BX55"/>
  <c r="BX68"/>
  <c r="BX71"/>
  <c r="BX74"/>
  <c r="BX75"/>
  <c r="BX25"/>
  <c r="BX27"/>
  <c r="BX29"/>
  <c r="BX57"/>
  <c r="BX59"/>
  <c r="BX61"/>
  <c r="BX64"/>
  <c r="BX65"/>
  <c r="BX77"/>
  <c r="BX26"/>
  <c r="BX28"/>
  <c r="BX36"/>
  <c r="BX37"/>
  <c r="BX38"/>
  <c r="BX39"/>
  <c r="BX40"/>
  <c r="BX41"/>
  <c r="BX43"/>
  <c r="BX44"/>
  <c r="BX62"/>
  <c r="BX63"/>
  <c r="BX72"/>
  <c r="BX73"/>
  <c r="BX76"/>
  <c r="BX31"/>
  <c r="BX33"/>
  <c r="BX34"/>
  <c r="BX35"/>
  <c r="BX56"/>
  <c r="BX58"/>
  <c r="BX60"/>
  <c r="BX66"/>
  <c r="BX67"/>
  <c r="BX69"/>
  <c r="BX70"/>
  <c r="BX13" i="2"/>
  <c r="BX25"/>
  <c r="BX27"/>
  <c r="BX35"/>
  <c r="BX39"/>
  <c r="BX43"/>
  <c r="BX56"/>
  <c r="BX58"/>
  <c r="BX60"/>
  <c r="BX63"/>
  <c r="BX65"/>
  <c r="BX67"/>
  <c r="BX69"/>
  <c r="BX14"/>
  <c r="BX22"/>
  <c r="BX26"/>
  <c r="BX28"/>
  <c r="BX30"/>
  <c r="BX34"/>
  <c r="BX38"/>
  <c r="BX62"/>
  <c r="BX70"/>
  <c r="BX72"/>
  <c r="BX74"/>
  <c r="BX76"/>
  <c r="BX29"/>
  <c r="BX31"/>
  <c r="BX33"/>
  <c r="BX37"/>
  <c r="BX41"/>
  <c r="BX55"/>
  <c r="BX57"/>
  <c r="BX59"/>
  <c r="BX61"/>
  <c r="BX64"/>
  <c r="BX66"/>
  <c r="BX77"/>
  <c r="BX15"/>
  <c r="BX16" s="1"/>
  <c r="BX17" s="1"/>
  <c r="BX20"/>
  <c r="BX32"/>
  <c r="BX36"/>
  <c r="BX40"/>
  <c r="BX44"/>
  <c r="BX68"/>
  <c r="BX71"/>
  <c r="BX73"/>
  <c r="BX75"/>
  <c r="CA55" i="79"/>
  <c r="CA57"/>
  <c r="CA59"/>
  <c r="CA61"/>
  <c r="CA63"/>
  <c r="CA65"/>
  <c r="CA67"/>
  <c r="CA69"/>
  <c r="CA71"/>
  <c r="CA73"/>
  <c r="CA75"/>
  <c r="CA77"/>
  <c r="CA56"/>
  <c r="CA58"/>
  <c r="CA60"/>
  <c r="CA62"/>
  <c r="CA64"/>
  <c r="CA66"/>
  <c r="CA68"/>
  <c r="CA70"/>
  <c r="CA72"/>
  <c r="CA74"/>
  <c r="CA76"/>
  <c r="CA14"/>
  <c r="CA22"/>
  <c r="CA26"/>
  <c r="CA32"/>
  <c r="CA36"/>
  <c r="CA40"/>
  <c r="CA44"/>
  <c r="CA15"/>
  <c r="CA16" s="1"/>
  <c r="CA35"/>
  <c r="CA39"/>
  <c r="CA43"/>
  <c r="CA28"/>
  <c r="CA30"/>
  <c r="CA34"/>
  <c r="CA38"/>
  <c r="CA25"/>
  <c r="CA29"/>
  <c r="CA33"/>
  <c r="CA37"/>
  <c r="CA41"/>
  <c r="CA31"/>
  <c r="CA27"/>
  <c r="CA56" i="77"/>
  <c r="CA58"/>
  <c r="CA60"/>
  <c r="CA62"/>
  <c r="CA64"/>
  <c r="CA66"/>
  <c r="CA68"/>
  <c r="CA70"/>
  <c r="CA72"/>
  <c r="CA74"/>
  <c r="CA76"/>
  <c r="CA55"/>
  <c r="CA57"/>
  <c r="CA59"/>
  <c r="CA61"/>
  <c r="CA63"/>
  <c r="CA65"/>
  <c r="CA67"/>
  <c r="CA69"/>
  <c r="CA71"/>
  <c r="CA73"/>
  <c r="CA75"/>
  <c r="CA77"/>
  <c r="CA14"/>
  <c r="CA15" s="1"/>
  <c r="CA39"/>
  <c r="CA41"/>
  <c r="CA43"/>
  <c r="CA38"/>
  <c r="CA40"/>
  <c r="CA44"/>
  <c r="CA56" i="75"/>
  <c r="CA58"/>
  <c r="CA60"/>
  <c r="CA62"/>
  <c r="CA64"/>
  <c r="CA66"/>
  <c r="CA68"/>
  <c r="CA70"/>
  <c r="CA72"/>
  <c r="CA74"/>
  <c r="CA76"/>
  <c r="CA55"/>
  <c r="CA57"/>
  <c r="CA59"/>
  <c r="CA61"/>
  <c r="CA63"/>
  <c r="CA65"/>
  <c r="CA67"/>
  <c r="CA69"/>
  <c r="CA71"/>
  <c r="CA73"/>
  <c r="CA75"/>
  <c r="CA77"/>
  <c r="CA14"/>
  <c r="CA15"/>
  <c r="CA16" s="1"/>
  <c r="CA17" s="1"/>
  <c r="CA38"/>
  <c r="CA40"/>
  <c r="CA44"/>
  <c r="CA39"/>
  <c r="CA41"/>
  <c r="CA43"/>
  <c r="CA56" i="73"/>
  <c r="CA58"/>
  <c r="CA60"/>
  <c r="CA62"/>
  <c r="CA64"/>
  <c r="CA66"/>
  <c r="CA68"/>
  <c r="CA70"/>
  <c r="CA72"/>
  <c r="CA74"/>
  <c r="CA76"/>
  <c r="CA55"/>
  <c r="CA57"/>
  <c r="CA59"/>
  <c r="CA61"/>
  <c r="CA63"/>
  <c r="CA65"/>
  <c r="CA67"/>
  <c r="CA69"/>
  <c r="CA71"/>
  <c r="CA73"/>
  <c r="CA75"/>
  <c r="CA77"/>
  <c r="CA14"/>
  <c r="CA15"/>
  <c r="CA16" s="1"/>
  <c r="CA17" s="1"/>
  <c r="CA29"/>
  <c r="CA31"/>
  <c r="CA33"/>
  <c r="CA35"/>
  <c r="CA37"/>
  <c r="CA39"/>
  <c r="CA41"/>
  <c r="CA43"/>
  <c r="CA30"/>
  <c r="CA32"/>
  <c r="CA34"/>
  <c r="CA36"/>
  <c r="CA38"/>
  <c r="CA40"/>
  <c r="CA44"/>
  <c r="CA55" i="71"/>
  <c r="CA57"/>
  <c r="CA59"/>
  <c r="CA61"/>
  <c r="CA63"/>
  <c r="CA65"/>
  <c r="CA67"/>
  <c r="CA69"/>
  <c r="CA71"/>
  <c r="CA73"/>
  <c r="CA75"/>
  <c r="CA77"/>
  <c r="CA56"/>
  <c r="CA58"/>
  <c r="CA60"/>
  <c r="CA62"/>
  <c r="CA64"/>
  <c r="CA66"/>
  <c r="CA68"/>
  <c r="CA70"/>
  <c r="CA72"/>
  <c r="CA74"/>
  <c r="CA76"/>
  <c r="CA14"/>
  <c r="CA15" s="1"/>
  <c r="CA26"/>
  <c r="CA28"/>
  <c r="CA30"/>
  <c r="CA32"/>
  <c r="CA34"/>
  <c r="CA36"/>
  <c r="CA38"/>
  <c r="CA40"/>
  <c r="CA44"/>
  <c r="CA25"/>
  <c r="CA27"/>
  <c r="CA29"/>
  <c r="CA31"/>
  <c r="CA33"/>
  <c r="CA35"/>
  <c r="CA37"/>
  <c r="CA39"/>
  <c r="CA41"/>
  <c r="CA43"/>
  <c r="CA16"/>
  <c r="CA17" s="1"/>
  <c r="BX28" i="78"/>
  <c r="BX31" s="1"/>
  <c r="BX32" s="1"/>
  <c r="BX33" s="1"/>
  <c r="BX22" i="79"/>
  <c r="BX26"/>
  <c r="BX36"/>
  <c r="BX39"/>
  <c r="BX40"/>
  <c r="BX43"/>
  <c r="BX44"/>
  <c r="BX56"/>
  <c r="BX58"/>
  <c r="BX60"/>
  <c r="BX63"/>
  <c r="BX65"/>
  <c r="BX67"/>
  <c r="BX25"/>
  <c r="BX27"/>
  <c r="BX29"/>
  <c r="BX34"/>
  <c r="BX35"/>
  <c r="BX70"/>
  <c r="BX72"/>
  <c r="BX74"/>
  <c r="BX76"/>
  <c r="BX77"/>
  <c r="BX28"/>
  <c r="BX30"/>
  <c r="BX31" s="1"/>
  <c r="BX37"/>
  <c r="BX38"/>
  <c r="BX41"/>
  <c r="BX55"/>
  <c r="BX57"/>
  <c r="BX59"/>
  <c r="BX61"/>
  <c r="BX62"/>
  <c r="BX64"/>
  <c r="BX66"/>
  <c r="BX68"/>
  <c r="BX69"/>
  <c r="BX71"/>
  <c r="BX73"/>
  <c r="BX75"/>
  <c r="BX32"/>
  <c r="BX33" s="1"/>
  <c r="BX13" i="78"/>
  <c r="BX72"/>
  <c r="BX76"/>
  <c r="BX66"/>
  <c r="BX29"/>
  <c r="BX34"/>
  <c r="BX35"/>
  <c r="BX73"/>
  <c r="BX77"/>
  <c r="BX36"/>
  <c r="BX37"/>
  <c r="BX38"/>
  <c r="BX39"/>
  <c r="BX40"/>
  <c r="BX41"/>
  <c r="BX43"/>
  <c r="BX44"/>
  <c r="BX56"/>
  <c r="BX58"/>
  <c r="BX60"/>
  <c r="BX62"/>
  <c r="BX63"/>
  <c r="BX67"/>
  <c r="BX68"/>
  <c r="BX70"/>
  <c r="BX74"/>
  <c r="BX64"/>
  <c r="BX14"/>
  <c r="BX15" s="1"/>
  <c r="BX69"/>
  <c r="BX71"/>
  <c r="BX75"/>
  <c r="BX30"/>
  <c r="BX55"/>
  <c r="BX57"/>
  <c r="BX59"/>
  <c r="BX61"/>
  <c r="BX65"/>
  <c r="BX16"/>
  <c r="BX22"/>
  <c r="BX38" i="77"/>
  <c r="BX39"/>
  <c r="BX40"/>
  <c r="BX41"/>
  <c r="BX43"/>
  <c r="BX44"/>
  <c r="BX62"/>
  <c r="BX63"/>
  <c r="BX64"/>
  <c r="BX65"/>
  <c r="BX66"/>
  <c r="BX67"/>
  <c r="BX33"/>
  <c r="BX69"/>
  <c r="BX70"/>
  <c r="BX71"/>
  <c r="BX72"/>
  <c r="BX73"/>
  <c r="BX74"/>
  <c r="BX75"/>
  <c r="BX76"/>
  <c r="BX55"/>
  <c r="BX56"/>
  <c r="BX57"/>
  <c r="BX58"/>
  <c r="BX59"/>
  <c r="BX60"/>
  <c r="BX61"/>
  <c r="BX68"/>
  <c r="BX77"/>
  <c r="BX61" i="76"/>
  <c r="BX69"/>
  <c r="BX71"/>
  <c r="BX72"/>
  <c r="BX75"/>
  <c r="BX55"/>
  <c r="BX57"/>
  <c r="BX59"/>
  <c r="BX65"/>
  <c r="BX66"/>
  <c r="BX68"/>
  <c r="BX33"/>
  <c r="BX70"/>
  <c r="BX73"/>
  <c r="BX74"/>
  <c r="BX77"/>
  <c r="BX38"/>
  <c r="BX39"/>
  <c r="BX40"/>
  <c r="BX41"/>
  <c r="BX43"/>
  <c r="BX44"/>
  <c r="BX56"/>
  <c r="BX58"/>
  <c r="BX60"/>
  <c r="BX62"/>
  <c r="BX63"/>
  <c r="BX64"/>
  <c r="BX67"/>
  <c r="BX76"/>
  <c r="BX55" i="75"/>
  <c r="BX56"/>
  <c r="BX57"/>
  <c r="BX58"/>
  <c r="BX59"/>
  <c r="BX68"/>
  <c r="BX75"/>
  <c r="BX61"/>
  <c r="BX77"/>
  <c r="BX38"/>
  <c r="BX39"/>
  <c r="BX40"/>
  <c r="BX41"/>
  <c r="BX43"/>
  <c r="BX44"/>
  <c r="BX62"/>
  <c r="BX63"/>
  <c r="BX64"/>
  <c r="BX65"/>
  <c r="BX66"/>
  <c r="BX67"/>
  <c r="BX76"/>
  <c r="BX33"/>
  <c r="BX60"/>
  <c r="BX69"/>
  <c r="BX70"/>
  <c r="BX71"/>
  <c r="BX72"/>
  <c r="BX73"/>
  <c r="BX74"/>
  <c r="BX13" i="74"/>
  <c r="BX33"/>
  <c r="BX34"/>
  <c r="BX35"/>
  <c r="BX67"/>
  <c r="BX70"/>
  <c r="BX73"/>
  <c r="BX77"/>
  <c r="BX30"/>
  <c r="BX32"/>
  <c r="BX36"/>
  <c r="BX37"/>
  <c r="BX38"/>
  <c r="BX39"/>
  <c r="BX40"/>
  <c r="BX41"/>
  <c r="BX43"/>
  <c r="BX44"/>
  <c r="BX56"/>
  <c r="BX58"/>
  <c r="BX62"/>
  <c r="BX63"/>
  <c r="BX64"/>
  <c r="BX74"/>
  <c r="BX75"/>
  <c r="BX76"/>
  <c r="BX14"/>
  <c r="BX29"/>
  <c r="BX31"/>
  <c r="BX59"/>
  <c r="BX60"/>
  <c r="BX61"/>
  <c r="BX69"/>
  <c r="BX71"/>
  <c r="BX72"/>
  <c r="BX55"/>
  <c r="BX57"/>
  <c r="BX65"/>
  <c r="BX66"/>
  <c r="BX68"/>
  <c r="CA56" i="78"/>
  <c r="CA58"/>
  <c r="CA60"/>
  <c r="CA62"/>
  <c r="CA64"/>
  <c r="CA66"/>
  <c r="CA68"/>
  <c r="CA70"/>
  <c r="CA72"/>
  <c r="CA74"/>
  <c r="CA76"/>
  <c r="CA55"/>
  <c r="CA57"/>
  <c r="CA59"/>
  <c r="CA61"/>
  <c r="CA63"/>
  <c r="CA65"/>
  <c r="CA67"/>
  <c r="CA69"/>
  <c r="CA71"/>
  <c r="CA73"/>
  <c r="CA75"/>
  <c r="CA77"/>
  <c r="CA31"/>
  <c r="CA35"/>
  <c r="CA39"/>
  <c r="CA43"/>
  <c r="CA14"/>
  <c r="CA22"/>
  <c r="CA24"/>
  <c r="CA26"/>
  <c r="CA30"/>
  <c r="CA34"/>
  <c r="CA38"/>
  <c r="CA15"/>
  <c r="CA25"/>
  <c r="CA27"/>
  <c r="CA29"/>
  <c r="CA33"/>
  <c r="CA37"/>
  <c r="CA41"/>
  <c r="CA28"/>
  <c r="CA32"/>
  <c r="CA36"/>
  <c r="CA40"/>
  <c r="CA44"/>
  <c r="CA56" i="76"/>
  <c r="CA58"/>
  <c r="CA60"/>
  <c r="CA62"/>
  <c r="CA64"/>
  <c r="CA66"/>
  <c r="CA68"/>
  <c r="CA70"/>
  <c r="CA72"/>
  <c r="CA74"/>
  <c r="CA76"/>
  <c r="CA55"/>
  <c r="CA57"/>
  <c r="CA59"/>
  <c r="CA61"/>
  <c r="CA63"/>
  <c r="CA65"/>
  <c r="CA67"/>
  <c r="CA69"/>
  <c r="CA71"/>
  <c r="CA73"/>
  <c r="CA75"/>
  <c r="CA77"/>
  <c r="CA14"/>
  <c r="CA38"/>
  <c r="CA40"/>
  <c r="CA44"/>
  <c r="CA39"/>
  <c r="CA41"/>
  <c r="CA43"/>
  <c r="CA55" i="74"/>
  <c r="CA57"/>
  <c r="CA59"/>
  <c r="CA61"/>
  <c r="CA63"/>
  <c r="CA65"/>
  <c r="CA67"/>
  <c r="CA69"/>
  <c r="CA71"/>
  <c r="CA73"/>
  <c r="CA75"/>
  <c r="CA77"/>
  <c r="CA56"/>
  <c r="CA58"/>
  <c r="CA60"/>
  <c r="CA62"/>
  <c r="CA64"/>
  <c r="CA66"/>
  <c r="CA68"/>
  <c r="CA70"/>
  <c r="CA72"/>
  <c r="CA74"/>
  <c r="CA76"/>
  <c r="CA29"/>
  <c r="CA31"/>
  <c r="CA33"/>
  <c r="CA35"/>
  <c r="CA37"/>
  <c r="CA39"/>
  <c r="CA41"/>
  <c r="CA43"/>
  <c r="CA30"/>
  <c r="CA32"/>
  <c r="CA34"/>
  <c r="CA36"/>
  <c r="CA38"/>
  <c r="CA40"/>
  <c r="CA44"/>
  <c r="CA55" i="72"/>
  <c r="CA57"/>
  <c r="CA59"/>
  <c r="CA61"/>
  <c r="CA63"/>
  <c r="CA65"/>
  <c r="CA67"/>
  <c r="CA69"/>
  <c r="CA71"/>
  <c r="CA73"/>
  <c r="CA75"/>
  <c r="CA77"/>
  <c r="CA56"/>
  <c r="CA58"/>
  <c r="CA60"/>
  <c r="CA62"/>
  <c r="CA64"/>
  <c r="CA66"/>
  <c r="CA68"/>
  <c r="CA70"/>
  <c r="CA72"/>
  <c r="CA74"/>
  <c r="CA76"/>
  <c r="CA14"/>
  <c r="CA15" s="1"/>
  <c r="CA30"/>
  <c r="CA32"/>
  <c r="CA34"/>
  <c r="CA36"/>
  <c r="CA38"/>
  <c r="CA40"/>
  <c r="CA44"/>
  <c r="CA29"/>
  <c r="CA31"/>
  <c r="CA33"/>
  <c r="CA35"/>
  <c r="CA37"/>
  <c r="CA39"/>
  <c r="CA41"/>
  <c r="CA43"/>
  <c r="CA56" i="2"/>
  <c r="CA58"/>
  <c r="CA60"/>
  <c r="CA62"/>
  <c r="CA64"/>
  <c r="CA66"/>
  <c r="CA68"/>
  <c r="CA70"/>
  <c r="CA72"/>
  <c r="CA74"/>
  <c r="CA76"/>
  <c r="CA55"/>
  <c r="CA57"/>
  <c r="CA59"/>
  <c r="CA61"/>
  <c r="CA63"/>
  <c r="CA65"/>
  <c r="CA67"/>
  <c r="CA69"/>
  <c r="CA71"/>
  <c r="CA73"/>
  <c r="CA75"/>
  <c r="CA77"/>
  <c r="CA25"/>
  <c r="CA27"/>
  <c r="CA29"/>
  <c r="CA31"/>
  <c r="CA33"/>
  <c r="CA35"/>
  <c r="CA37"/>
  <c r="CA39"/>
  <c r="CA41"/>
  <c r="CA43"/>
  <c r="CA26"/>
  <c r="CA28"/>
  <c r="CA30"/>
  <c r="CA32"/>
  <c r="CA34"/>
  <c r="CA36"/>
  <c r="CA38"/>
  <c r="CA40"/>
  <c r="CA44"/>
  <c r="B17" i="79"/>
  <c r="B16"/>
  <c r="B19"/>
  <c r="B21"/>
  <c r="B23"/>
  <c r="B25"/>
  <c r="B27"/>
  <c r="B29"/>
  <c r="B31"/>
  <c r="B33"/>
  <c r="B35"/>
  <c r="B37"/>
  <c r="B18"/>
  <c r="B20"/>
  <c r="B22"/>
  <c r="B24"/>
  <c r="B26"/>
  <c r="B28"/>
  <c r="B30"/>
  <c r="B32"/>
  <c r="B34"/>
  <c r="B36"/>
  <c r="B15"/>
  <c r="B17" i="78"/>
  <c r="B16"/>
  <c r="B19"/>
  <c r="B21"/>
  <c r="B23"/>
  <c r="B25"/>
  <c r="B27"/>
  <c r="B29"/>
  <c r="B31"/>
  <c r="B33"/>
  <c r="B35"/>
  <c r="B37"/>
  <c r="B18"/>
  <c r="B20"/>
  <c r="B22"/>
  <c r="B24"/>
  <c r="B26"/>
  <c r="B28"/>
  <c r="B30"/>
  <c r="B32"/>
  <c r="B34"/>
  <c r="B36"/>
  <c r="B15"/>
  <c r="B17" i="73"/>
  <c r="B16"/>
  <c r="B19"/>
  <c r="B21"/>
  <c r="B23"/>
  <c r="B25"/>
  <c r="B27"/>
  <c r="B29"/>
  <c r="B31"/>
  <c r="B33"/>
  <c r="B35"/>
  <c r="B37"/>
  <c r="B18"/>
  <c r="B20"/>
  <c r="B22"/>
  <c r="B24"/>
  <c r="B26"/>
  <c r="B28"/>
  <c r="B30"/>
  <c r="B32"/>
  <c r="B34"/>
  <c r="B36"/>
  <c r="B15"/>
  <c r="B17" i="72"/>
  <c r="B16"/>
  <c r="B19"/>
  <c r="B21"/>
  <c r="B23"/>
  <c r="B25"/>
  <c r="B27"/>
  <c r="B18"/>
  <c r="B20"/>
  <c r="B22"/>
  <c r="B24"/>
  <c r="B26"/>
  <c r="B28"/>
  <c r="B29"/>
  <c r="B30"/>
  <c r="B15"/>
  <c r="B17" i="2"/>
  <c r="B16"/>
  <c r="B19"/>
  <c r="B21"/>
  <c r="B23"/>
  <c r="B25"/>
  <c r="B27"/>
  <c r="B29"/>
  <c r="B31"/>
  <c r="B33"/>
  <c r="B35"/>
  <c r="B37"/>
  <c r="B39"/>
  <c r="B15"/>
  <c r="B18"/>
  <c r="B20"/>
  <c r="B22"/>
  <c r="B24"/>
  <c r="B26"/>
  <c r="B28"/>
  <c r="B30"/>
  <c r="B32"/>
  <c r="B34"/>
  <c r="B36"/>
  <c r="B38"/>
  <c r="B17" i="76"/>
  <c r="B16"/>
  <c r="B19"/>
  <c r="B21"/>
  <c r="B23"/>
  <c r="B25"/>
  <c r="B27"/>
  <c r="B29"/>
  <c r="B31"/>
  <c r="B33"/>
  <c r="B35"/>
  <c r="B37"/>
  <c r="B39"/>
  <c r="B41"/>
  <c r="B43"/>
  <c r="B18"/>
  <c r="B20"/>
  <c r="B22"/>
  <c r="B24"/>
  <c r="B26"/>
  <c r="B28"/>
  <c r="B30"/>
  <c r="B32"/>
  <c r="B34"/>
  <c r="B36"/>
  <c r="B38"/>
  <c r="B40"/>
  <c r="B42"/>
  <c r="B44"/>
  <c r="B15"/>
  <c r="B17" i="75"/>
  <c r="B16"/>
  <c r="B19"/>
  <c r="B21"/>
  <c r="B23"/>
  <c r="B25"/>
  <c r="B27"/>
  <c r="B29"/>
  <c r="B31"/>
  <c r="B33"/>
  <c r="B35"/>
  <c r="B37"/>
  <c r="B39"/>
  <c r="B18"/>
  <c r="B20"/>
  <c r="B22"/>
  <c r="B24"/>
  <c r="B26"/>
  <c r="B28"/>
  <c r="B30"/>
  <c r="B32"/>
  <c r="B34"/>
  <c r="B36"/>
  <c r="B38"/>
  <c r="B40"/>
  <c r="B15"/>
  <c r="B17" i="74"/>
  <c r="B16"/>
  <c r="B19"/>
  <c r="B21"/>
  <c r="B23"/>
  <c r="B25"/>
  <c r="B27"/>
  <c r="B29"/>
  <c r="B31"/>
  <c r="B33"/>
  <c r="B35"/>
  <c r="B37"/>
  <c r="B39"/>
  <c r="B18"/>
  <c r="B20"/>
  <c r="B22"/>
  <c r="B24"/>
  <c r="B26"/>
  <c r="B28"/>
  <c r="B30"/>
  <c r="B32"/>
  <c r="B34"/>
  <c r="B36"/>
  <c r="B38"/>
  <c r="B40"/>
  <c r="B15"/>
  <c r="B16" i="71"/>
  <c r="B19"/>
  <c r="B21"/>
  <c r="B23"/>
  <c r="B25"/>
  <c r="B27"/>
  <c r="B29"/>
  <c r="B31"/>
  <c r="B33"/>
  <c r="B35"/>
  <c r="B37"/>
  <c r="B39"/>
  <c r="B17"/>
  <c r="B18"/>
  <c r="B20"/>
  <c r="B22"/>
  <c r="B24"/>
  <c r="B26"/>
  <c r="B28"/>
  <c r="B30"/>
  <c r="B32"/>
  <c r="B34"/>
  <c r="B36"/>
  <c r="B38"/>
  <c r="B15"/>
  <c r="B17" i="77"/>
  <c r="B16"/>
  <c r="B19"/>
  <c r="B21"/>
  <c r="B23"/>
  <c r="B25"/>
  <c r="B27"/>
  <c r="B29"/>
  <c r="B31"/>
  <c r="B33"/>
  <c r="B35"/>
  <c r="B37"/>
  <c r="B39"/>
  <c r="B41"/>
  <c r="B43"/>
  <c r="B15"/>
  <c r="B18"/>
  <c r="B20"/>
  <c r="B22"/>
  <c r="B24"/>
  <c r="B26"/>
  <c r="B28"/>
  <c r="B30"/>
  <c r="B32"/>
  <c r="B34"/>
  <c r="B36"/>
  <c r="B38"/>
  <c r="B40"/>
  <c r="B42"/>
  <c r="B44"/>
  <c r="BX13" i="76"/>
  <c r="BX13" i="77"/>
  <c r="BX13" i="79"/>
  <c r="BX13" i="75"/>
  <c r="CA13" i="74"/>
  <c r="BX13" i="73"/>
  <c r="BX13" i="72"/>
  <c r="BX13" i="71"/>
  <c r="CA13" i="2"/>
  <c r="CA14" s="1"/>
  <c r="BX15" i="74" l="1"/>
  <c r="CA18" i="71"/>
  <c r="CA19"/>
  <c r="CA16" i="78"/>
  <c r="BX17"/>
  <c r="CA17" i="79"/>
  <c r="BX14"/>
  <c r="BX14" i="77"/>
  <c r="CA16"/>
  <c r="CA15" i="76"/>
  <c r="CA16" s="1"/>
  <c r="BX14"/>
  <c r="CA18" i="73"/>
  <c r="CA19" s="1"/>
  <c r="BX14"/>
  <c r="BX14" i="71"/>
  <c r="BX15" s="1"/>
  <c r="CA15" i="2"/>
  <c r="CA16"/>
  <c r="CA17" s="1"/>
  <c r="BX18"/>
  <c r="CA18" i="75"/>
  <c r="BX14"/>
  <c r="BX15"/>
  <c r="BX16" s="1"/>
  <c r="BX16" i="74"/>
  <c r="CA14"/>
  <c r="BX17"/>
  <c r="CA15"/>
  <c r="CA16" s="1"/>
  <c r="BX14" i="72"/>
  <c r="CA16"/>
  <c r="AK9" i="2"/>
  <c r="AL9"/>
  <c r="E2" i="79"/>
  <c r="AQ1"/>
  <c r="AO1"/>
  <c r="E2" i="78"/>
  <c r="AQ1"/>
  <c r="AO1"/>
  <c r="CA20" i="73" l="1"/>
  <c r="CA21"/>
  <c r="CA20" i="71"/>
  <c r="CA21"/>
  <c r="BX18" i="78"/>
  <c r="CA17"/>
  <c r="CA18" i="79"/>
  <c r="BX15"/>
  <c r="BX16"/>
  <c r="CA17" i="77"/>
  <c r="BX15"/>
  <c r="CA18"/>
  <c r="BX15" i="76"/>
  <c r="CA17"/>
  <c r="BX15" i="73"/>
  <c r="CA22"/>
  <c r="CA23" s="1"/>
  <c r="BX16" i="71"/>
  <c r="BX19" i="2"/>
  <c r="CA18"/>
  <c r="CA19" i="75"/>
  <c r="BX17"/>
  <c r="BX18"/>
  <c r="CA17" i="74"/>
  <c r="BX18"/>
  <c r="BX15" i="72"/>
  <c r="CA17"/>
  <c r="BX16"/>
  <c r="N22" i="1"/>
  <c r="L22"/>
  <c r="O22"/>
  <c r="M22"/>
  <c r="K22"/>
  <c r="N23"/>
  <c r="L23"/>
  <c r="O23"/>
  <c r="M23"/>
  <c r="K23"/>
  <c r="H14" i="68"/>
  <c r="F14"/>
  <c r="I14"/>
  <c r="G14"/>
  <c r="AL9" i="79"/>
  <c r="AK9"/>
  <c r="AL9" i="78"/>
  <c r="E2" i="77"/>
  <c r="AQ1"/>
  <c r="AO1"/>
  <c r="E2" i="76"/>
  <c r="AQ1"/>
  <c r="AO1"/>
  <c r="E2" i="75"/>
  <c r="AQ1"/>
  <c r="AO1"/>
  <c r="E2" i="74"/>
  <c r="AQ1"/>
  <c r="AO1"/>
  <c r="E2" i="73"/>
  <c r="AQ1"/>
  <c r="AO1"/>
  <c r="E2" i="72"/>
  <c r="AQ1"/>
  <c r="AO1"/>
  <c r="E2" i="71"/>
  <c r="AQ1"/>
  <c r="AO1"/>
  <c r="CA18" i="72" l="1"/>
  <c r="BX16" i="73"/>
  <c r="BX17" s="1"/>
  <c r="BX17" i="79"/>
  <c r="BX18" s="1"/>
  <c r="CA19"/>
  <c r="CA22" i="71"/>
  <c r="BX19" i="78"/>
  <c r="CA18"/>
  <c r="CA19"/>
  <c r="BX20"/>
  <c r="BX21" s="1"/>
  <c r="CA19" i="77"/>
  <c r="BX16"/>
  <c r="BX17" s="1"/>
  <c r="BX18" s="1"/>
  <c r="CA20"/>
  <c r="CA18" i="76"/>
  <c r="BX16"/>
  <c r="CA24" i="73"/>
  <c r="BX18"/>
  <c r="BX19" s="1"/>
  <c r="BX17" i="71"/>
  <c r="CA19" i="2"/>
  <c r="BX21"/>
  <c r="CA20" i="75"/>
  <c r="CA21" s="1"/>
  <c r="BX19"/>
  <c r="BX20" s="1"/>
  <c r="CA18" i="74"/>
  <c r="BX19"/>
  <c r="BX17" i="72"/>
  <c r="BX18"/>
  <c r="E12" i="68"/>
  <c r="I12"/>
  <c r="H12"/>
  <c r="G10"/>
  <c r="F10"/>
  <c r="G12"/>
  <c r="F12"/>
  <c r="E10"/>
  <c r="I10"/>
  <c r="H10"/>
  <c r="AE19" i="1"/>
  <c r="AF19" s="1"/>
  <c r="B26" i="68" s="1"/>
  <c r="C26" s="1"/>
  <c r="AE14" i="1"/>
  <c r="AF14" s="1"/>
  <c r="B21" i="68" s="1"/>
  <c r="C21" s="1"/>
  <c r="AE20" i="1"/>
  <c r="AF20" s="1"/>
  <c r="B27" i="68" s="1"/>
  <c r="C27" s="1"/>
  <c r="AE22" i="1"/>
  <c r="AF22" s="1"/>
  <c r="B29" i="68" s="1"/>
  <c r="C29" s="1"/>
  <c r="AE16" i="1"/>
  <c r="AF16" s="1"/>
  <c r="B23" i="68" s="1"/>
  <c r="C23" s="1"/>
  <c r="AE17" i="1"/>
  <c r="AF17" s="1"/>
  <c r="B24" i="68" s="1"/>
  <c r="C24" s="1"/>
  <c r="AE23" i="1"/>
  <c r="AF23" s="1"/>
  <c r="B30" i="68" s="1"/>
  <c r="C30" s="1"/>
  <c r="AE18" i="1"/>
  <c r="AF18" s="1"/>
  <c r="B25" i="68" s="1"/>
  <c r="C25" s="1"/>
  <c r="AE21" i="1"/>
  <c r="AF21" s="1"/>
  <c r="B28" i="68" s="1"/>
  <c r="C28" s="1"/>
  <c r="AE15" i="1"/>
  <c r="AF15" s="1"/>
  <c r="B22" i="68" s="1"/>
  <c r="C22" s="1"/>
  <c r="H13"/>
  <c r="N19" i="1"/>
  <c r="H26" i="68" s="1"/>
  <c r="L19" i="1"/>
  <c r="F26" i="68" s="1"/>
  <c r="O19" i="1"/>
  <c r="I26" i="68" s="1"/>
  <c r="M19" i="1"/>
  <c r="G26" i="68" s="1"/>
  <c r="K19" i="1"/>
  <c r="E26" i="68" s="1"/>
  <c r="G13"/>
  <c r="F13"/>
  <c r="O18" i="1"/>
  <c r="I25" i="68" s="1"/>
  <c r="M18" i="1"/>
  <c r="K18"/>
  <c r="E25" i="68" s="1"/>
  <c r="N18" i="1"/>
  <c r="H25" i="68" s="1"/>
  <c r="L18" i="1"/>
  <c r="F25" i="68" s="1"/>
  <c r="O20" i="1"/>
  <c r="I27" i="68" s="1"/>
  <c r="M20" i="1"/>
  <c r="G27" i="68" s="1"/>
  <c r="K20" i="1"/>
  <c r="E27" i="68" s="1"/>
  <c r="N20" i="1"/>
  <c r="H27" i="68" s="1"/>
  <c r="L20" i="1"/>
  <c r="F27" i="68" s="1"/>
  <c r="H11"/>
  <c r="I11"/>
  <c r="E13"/>
  <c r="I13"/>
  <c r="O21" i="1"/>
  <c r="I28" i="68" s="1"/>
  <c r="M21" i="1"/>
  <c r="G28" i="68" s="1"/>
  <c r="K21" i="1"/>
  <c r="E28" i="68" s="1"/>
  <c r="N21" i="1"/>
  <c r="H28" i="68" s="1"/>
  <c r="L21" i="1"/>
  <c r="F28" i="68" s="1"/>
  <c r="N15" i="1"/>
  <c r="M16"/>
  <c r="G23" i="68" s="1"/>
  <c r="N17" i="1"/>
  <c r="AK9" i="78"/>
  <c r="AK9" i="73"/>
  <c r="BX19" i="79" l="1"/>
  <c r="BX20"/>
  <c r="CA23" i="71"/>
  <c r="BX19" i="72"/>
  <c r="BX20" s="1"/>
  <c r="BX21" s="1"/>
  <c r="BX20" i="74"/>
  <c r="CA20" i="79"/>
  <c r="CA21" s="1"/>
  <c r="CA19" i="72"/>
  <c r="CA20" s="1"/>
  <c r="G25" i="68"/>
  <c r="H22"/>
  <c r="E11"/>
  <c r="BX23" i="78"/>
  <c r="BX24" s="1"/>
  <c r="CA20"/>
  <c r="CA21" s="1"/>
  <c r="BX21" i="79"/>
  <c r="BX23" s="1"/>
  <c r="BX19" i="77"/>
  <c r="BX20"/>
  <c r="CA21"/>
  <c r="BX17" i="76"/>
  <c r="CA19"/>
  <c r="CA25" i="73"/>
  <c r="BX20"/>
  <c r="H24" i="68"/>
  <c r="BX18" i="71"/>
  <c r="G11" i="68"/>
  <c r="F11"/>
  <c r="BX23" i="2"/>
  <c r="BX24"/>
  <c r="BX42" s="1"/>
  <c r="CA20"/>
  <c r="CA21"/>
  <c r="A207"/>
  <c r="A208"/>
  <c r="A205"/>
  <c r="A206"/>
  <c r="CA22"/>
  <c r="BX21" i="75"/>
  <c r="CA22"/>
  <c r="BX21" i="74"/>
  <c r="CA19"/>
  <c r="CA20"/>
  <c r="CA21" i="72"/>
  <c r="CA22"/>
  <c r="F30" i="68"/>
  <c r="G30"/>
  <c r="E30"/>
  <c r="H30"/>
  <c r="I30"/>
  <c r="F29"/>
  <c r="E29"/>
  <c r="G29"/>
  <c r="I29"/>
  <c r="H29"/>
  <c r="E9"/>
  <c r="I9"/>
  <c r="H9"/>
  <c r="G9"/>
  <c r="F9"/>
  <c r="C16"/>
  <c r="D27"/>
  <c r="M17" i="1"/>
  <c r="G24" i="68" s="1"/>
  <c r="L17" i="1"/>
  <c r="F24" i="68" s="1"/>
  <c r="L16" i="1"/>
  <c r="F23" i="68" s="1"/>
  <c r="K16" i="1"/>
  <c r="E23" i="68" s="1"/>
  <c r="O16" i="1"/>
  <c r="I23" i="68" s="1"/>
  <c r="M15" i="1"/>
  <c r="G22" i="68" s="1"/>
  <c r="L15" i="1"/>
  <c r="F22" i="68" s="1"/>
  <c r="K17" i="1"/>
  <c r="E24" i="68" s="1"/>
  <c r="O17" i="1"/>
  <c r="I24" i="68" s="1"/>
  <c r="N16" i="1"/>
  <c r="H23" i="68" s="1"/>
  <c r="K15" i="1"/>
  <c r="E22" i="68" s="1"/>
  <c r="O15" i="1"/>
  <c r="I22" i="68" s="1"/>
  <c r="AK9" i="77"/>
  <c r="AL9" i="76"/>
  <c r="AK9"/>
  <c r="AL9" i="77"/>
  <c r="AL9" i="72"/>
  <c r="AK9" i="75"/>
  <c r="AK9" i="74"/>
  <c r="AL9" i="73"/>
  <c r="AL9" i="71"/>
  <c r="AK9" i="72"/>
  <c r="AL9" i="75"/>
  <c r="AL9" i="74"/>
  <c r="AK9" i="71"/>
  <c r="AQ1" i="2"/>
  <c r="AO1"/>
  <c r="CA23" l="1"/>
  <c r="A210"/>
  <c r="BX42" i="78"/>
  <c r="CA23" i="79"/>
  <c r="CA24" s="1"/>
  <c r="CA42" s="1"/>
  <c r="O227"/>
  <c r="P227" s="1"/>
  <c r="Q227" s="1"/>
  <c r="O228"/>
  <c r="P228" s="1"/>
  <c r="Q228" s="1"/>
  <c r="O229"/>
  <c r="P229" s="1"/>
  <c r="Q229" s="1"/>
  <c r="O230"/>
  <c r="P230" s="1"/>
  <c r="Q230" s="1"/>
  <c r="O231"/>
  <c r="P231" s="1"/>
  <c r="Q231" s="1"/>
  <c r="O232"/>
  <c r="P232" s="1"/>
  <c r="Q232" s="1"/>
  <c r="O233"/>
  <c r="P233" s="1"/>
  <c r="Q233" s="1"/>
  <c r="CA24" i="71"/>
  <c r="CA23" i="78"/>
  <c r="BX24" i="79"/>
  <c r="BX21" i="77"/>
  <c r="CA22"/>
  <c r="CA20" i="76"/>
  <c r="BX18"/>
  <c r="CA21"/>
  <c r="BX21" i="73"/>
  <c r="CA26"/>
  <c r="BX19" i="71"/>
  <c r="BX20"/>
  <c r="R15" i="1"/>
  <c r="K210" i="2"/>
  <c r="D210"/>
  <c r="D206"/>
  <c r="K206"/>
  <c r="D205"/>
  <c r="K205"/>
  <c r="D208"/>
  <c r="K208"/>
  <c r="D207"/>
  <c r="K207"/>
  <c r="A213"/>
  <c r="CA24"/>
  <c r="A209"/>
  <c r="A212"/>
  <c r="A211"/>
  <c r="A204"/>
  <c r="BX22" i="75"/>
  <c r="CA23"/>
  <c r="CA21" i="74"/>
  <c r="BX22"/>
  <c r="BX23" s="1"/>
  <c r="CA22"/>
  <c r="BX22" i="72"/>
  <c r="BX23"/>
  <c r="CA23"/>
  <c r="CA24" s="1"/>
  <c r="CA25" s="1"/>
  <c r="D29" i="68"/>
  <c r="D26"/>
  <c r="I8"/>
  <c r="F8"/>
  <c r="G8"/>
  <c r="H8"/>
  <c r="E8"/>
  <c r="D28"/>
  <c r="D22"/>
  <c r="D24"/>
  <c r="D30"/>
  <c r="D25"/>
  <c r="C12"/>
  <c r="C14"/>
  <c r="C11"/>
  <c r="C13"/>
  <c r="E2" i="2"/>
  <c r="BX42" i="79" l="1"/>
  <c r="O206" i="71"/>
  <c r="P206" s="1"/>
  <c r="Q206" s="1"/>
  <c r="CA42"/>
  <c r="O220"/>
  <c r="P220" s="1"/>
  <c r="Q220" s="1"/>
  <c r="O218"/>
  <c r="P218" s="1"/>
  <c r="Q218" s="1"/>
  <c r="O212"/>
  <c r="P212" s="1"/>
  <c r="Q212" s="1"/>
  <c r="O210"/>
  <c r="P210" s="1"/>
  <c r="Q210" s="1"/>
  <c r="O233"/>
  <c r="P233" s="1"/>
  <c r="Q233" s="1"/>
  <c r="O223"/>
  <c r="P223" s="1"/>
  <c r="Q223" s="1"/>
  <c r="O221"/>
  <c r="P221" s="1"/>
  <c r="Q221" s="1"/>
  <c r="O215"/>
  <c r="O213"/>
  <c r="P213" s="1"/>
  <c r="Q213" s="1"/>
  <c r="O231"/>
  <c r="P231" s="1"/>
  <c r="Q231" s="1"/>
  <c r="O229"/>
  <c r="P229" s="1"/>
  <c r="Q229" s="1"/>
  <c r="O225"/>
  <c r="P225" s="1"/>
  <c r="Q225" s="1"/>
  <c r="O205"/>
  <c r="P205" s="1"/>
  <c r="Q205" s="1"/>
  <c r="O204"/>
  <c r="P204" s="1"/>
  <c r="Q204" s="1"/>
  <c r="A208" i="78"/>
  <c r="A207"/>
  <c r="A205"/>
  <c r="A204"/>
  <c r="A213"/>
  <c r="A210"/>
  <c r="A212"/>
  <c r="A211"/>
  <c r="A209"/>
  <c r="O218" i="79"/>
  <c r="P218" s="1"/>
  <c r="Q218" s="1"/>
  <c r="O217"/>
  <c r="O216"/>
  <c r="O215"/>
  <c r="O214"/>
  <c r="O213"/>
  <c r="P213" s="1"/>
  <c r="Q213" s="1"/>
  <c r="O212"/>
  <c r="P212" s="1"/>
  <c r="Q212" s="1"/>
  <c r="O211"/>
  <c r="P211" s="1"/>
  <c r="Q211" s="1"/>
  <c r="O226"/>
  <c r="P226" s="1"/>
  <c r="Q226" s="1"/>
  <c r="O225"/>
  <c r="P225" s="1"/>
  <c r="Q225" s="1"/>
  <c r="O224"/>
  <c r="P224" s="1"/>
  <c r="Q224" s="1"/>
  <c r="O223"/>
  <c r="P223" s="1"/>
  <c r="Q223" s="1"/>
  <c r="O222"/>
  <c r="P222" s="1"/>
  <c r="Q222" s="1"/>
  <c r="O221"/>
  <c r="P221" s="1"/>
  <c r="Q221" s="1"/>
  <c r="O220"/>
  <c r="P220" s="1"/>
  <c r="Q220" s="1"/>
  <c r="O219"/>
  <c r="P219" s="1"/>
  <c r="Q219" s="1"/>
  <c r="O210"/>
  <c r="P210" s="1"/>
  <c r="Q210" s="1"/>
  <c r="O209"/>
  <c r="P209" s="1"/>
  <c r="Q209" s="1"/>
  <c r="O208"/>
  <c r="P208" s="1"/>
  <c r="Q208" s="1"/>
  <c r="O207"/>
  <c r="P207" s="1"/>
  <c r="Q207" s="1"/>
  <c r="O206"/>
  <c r="P206" s="1"/>
  <c r="Q206" s="1"/>
  <c r="O205"/>
  <c r="P205" s="1"/>
  <c r="Q205" s="1"/>
  <c r="O204"/>
  <c r="P204" s="1"/>
  <c r="Q204" s="1"/>
  <c r="A206" i="78"/>
  <c r="CA42" i="2"/>
  <c r="O215" s="1"/>
  <c r="CA42" i="78"/>
  <c r="O213" s="1"/>
  <c r="P213" s="1"/>
  <c r="Q213" s="1"/>
  <c r="A208" i="79"/>
  <c r="A204"/>
  <c r="A207"/>
  <c r="A205"/>
  <c r="A206"/>
  <c r="CA23" i="77"/>
  <c r="BX22"/>
  <c r="CA22" i="76"/>
  <c r="BX19"/>
  <c r="CA27" i="73"/>
  <c r="CA28" s="1"/>
  <c r="BX22"/>
  <c r="BX21" i="71"/>
  <c r="D204" i="2"/>
  <c r="K204"/>
  <c r="K211"/>
  <c r="D211"/>
  <c r="D212"/>
  <c r="K212"/>
  <c r="D209"/>
  <c r="K209"/>
  <c r="O204"/>
  <c r="P204" s="1"/>
  <c r="Q204" s="1"/>
  <c r="O206"/>
  <c r="P206" s="1"/>
  <c r="Q206" s="1"/>
  <c r="O205"/>
  <c r="P205" s="1"/>
  <c r="Q205" s="1"/>
  <c r="O208"/>
  <c r="P208" s="1"/>
  <c r="Q208" s="1"/>
  <c r="O207"/>
  <c r="P207" s="1"/>
  <c r="Q207" s="1"/>
  <c r="K213"/>
  <c r="D213"/>
  <c r="D214"/>
  <c r="K214"/>
  <c r="O218"/>
  <c r="P218" s="1"/>
  <c r="Q218" s="1"/>
  <c r="O217"/>
  <c r="O220"/>
  <c r="P220" s="1"/>
  <c r="Q220" s="1"/>
  <c r="O219"/>
  <c r="P219" s="1"/>
  <c r="Q219" s="1"/>
  <c r="O230"/>
  <c r="P230" s="1"/>
  <c r="Q230" s="1"/>
  <c r="O229"/>
  <c r="P229" s="1"/>
  <c r="Q229" s="1"/>
  <c r="O232"/>
  <c r="P232" s="1"/>
  <c r="Q232" s="1"/>
  <c r="O231"/>
  <c r="P231" s="1"/>
  <c r="Q231" s="1"/>
  <c r="O226"/>
  <c r="P226" s="1"/>
  <c r="Q226" s="1"/>
  <c r="O225"/>
  <c r="P225" s="1"/>
  <c r="Q225" s="1"/>
  <c r="O228"/>
  <c r="P228" s="1"/>
  <c r="Q228" s="1"/>
  <c r="O227"/>
  <c r="P227" s="1"/>
  <c r="Q227" s="1"/>
  <c r="BX23" i="75"/>
  <c r="CA24"/>
  <c r="CA23" i="74"/>
  <c r="CA24" s="1"/>
  <c r="BX24"/>
  <c r="CA26" i="72"/>
  <c r="CA27" s="1"/>
  <c r="CA28" s="1"/>
  <c r="BX24"/>
  <c r="D23" i="68"/>
  <c r="C8"/>
  <c r="C9"/>
  <c r="C10"/>
  <c r="CA25" i="74" l="1"/>
  <c r="CA26"/>
  <c r="CA42" i="73"/>
  <c r="K209" i="78"/>
  <c r="D209"/>
  <c r="K211"/>
  <c r="D211"/>
  <c r="K212"/>
  <c r="D212"/>
  <c r="K210"/>
  <c r="D210"/>
  <c r="K213"/>
  <c r="D213"/>
  <c r="K214"/>
  <c r="D214"/>
  <c r="O207" i="71"/>
  <c r="P207" s="1"/>
  <c r="Q207" s="1"/>
  <c r="O230"/>
  <c r="P230" s="1"/>
  <c r="Q230" s="1"/>
  <c r="O232"/>
  <c r="P232" s="1"/>
  <c r="Q232" s="1"/>
  <c r="O209"/>
  <c r="P209" s="1"/>
  <c r="Q209" s="1"/>
  <c r="O211"/>
  <c r="P211" s="1"/>
  <c r="Q211" s="1"/>
  <c r="O217"/>
  <c r="O219"/>
  <c r="P219" s="1"/>
  <c r="Q219" s="1"/>
  <c r="O233" i="78"/>
  <c r="P233" s="1"/>
  <c r="Q233" s="1"/>
  <c r="O218"/>
  <c r="P218" s="1"/>
  <c r="Q218" s="1"/>
  <c r="O222"/>
  <c r="P222" s="1"/>
  <c r="Q222" s="1"/>
  <c r="O226"/>
  <c r="P226" s="1"/>
  <c r="Q226" s="1"/>
  <c r="O230"/>
  <c r="P230" s="1"/>
  <c r="Q230" s="1"/>
  <c r="O205"/>
  <c r="P205" s="1"/>
  <c r="Q205" s="1"/>
  <c r="O209"/>
  <c r="P209" s="1"/>
  <c r="Q209" s="1"/>
  <c r="O213" i="2"/>
  <c r="P213" s="1"/>
  <c r="Q213" s="1"/>
  <c r="O208" i="71"/>
  <c r="P208" s="1"/>
  <c r="Q208" s="1"/>
  <c r="O216"/>
  <c r="O224"/>
  <c r="P224" s="1"/>
  <c r="Q224" s="1"/>
  <c r="O226"/>
  <c r="P226" s="1"/>
  <c r="Q226" s="1"/>
  <c r="O228"/>
  <c r="P228" s="1"/>
  <c r="Q228" s="1"/>
  <c r="CA42" i="72"/>
  <c r="O232" i="78"/>
  <c r="P232" s="1"/>
  <c r="Q232" s="1"/>
  <c r="O215"/>
  <c r="O217"/>
  <c r="O219"/>
  <c r="P219" s="1"/>
  <c r="Q219" s="1"/>
  <c r="O221"/>
  <c r="P221" s="1"/>
  <c r="Q221" s="1"/>
  <c r="O223"/>
  <c r="P223" s="1"/>
  <c r="Q223" s="1"/>
  <c r="O225"/>
  <c r="P225" s="1"/>
  <c r="Q225" s="1"/>
  <c r="O227"/>
  <c r="P227" s="1"/>
  <c r="Q227" s="1"/>
  <c r="O229"/>
  <c r="P229" s="1"/>
  <c r="Q229" s="1"/>
  <c r="O204"/>
  <c r="P204" s="1"/>
  <c r="Q204" s="1"/>
  <c r="O206"/>
  <c r="P206" s="1"/>
  <c r="Q206" s="1"/>
  <c r="O208"/>
  <c r="P208" s="1"/>
  <c r="Q208" s="1"/>
  <c r="O210"/>
  <c r="P210" s="1"/>
  <c r="Q210" s="1"/>
  <c r="O212"/>
  <c r="P212" s="1"/>
  <c r="Q212" s="1"/>
  <c r="O214"/>
  <c r="O233" i="2"/>
  <c r="P233" s="1"/>
  <c r="Q233" s="1"/>
  <c r="O223"/>
  <c r="P223" s="1"/>
  <c r="Q223" s="1"/>
  <c r="O224"/>
  <c r="P224" s="1"/>
  <c r="Q224" s="1"/>
  <c r="O221"/>
  <c r="P221" s="1"/>
  <c r="Q221" s="1"/>
  <c r="O222"/>
  <c r="P222" s="1"/>
  <c r="Q222" s="1"/>
  <c r="O211"/>
  <c r="P211" s="1"/>
  <c r="Q211" s="1"/>
  <c r="O212"/>
  <c r="P212" s="1"/>
  <c r="Q212" s="1"/>
  <c r="O209"/>
  <c r="P209" s="1"/>
  <c r="Q209" s="1"/>
  <c r="O210"/>
  <c r="P210" s="1"/>
  <c r="Q210" s="1"/>
  <c r="K206" i="78"/>
  <c r="D206"/>
  <c r="K204"/>
  <c r="D204"/>
  <c r="K205"/>
  <c r="D205"/>
  <c r="K207"/>
  <c r="D207"/>
  <c r="K208"/>
  <c r="D208"/>
  <c r="A209" i="79"/>
  <c r="A210"/>
  <c r="A213"/>
  <c r="A211"/>
  <c r="A212"/>
  <c r="O212" i="73"/>
  <c r="P212" s="1"/>
  <c r="Q212" s="1"/>
  <c r="O232"/>
  <c r="P232" s="1"/>
  <c r="Q232" s="1"/>
  <c r="O209"/>
  <c r="P209" s="1"/>
  <c r="Q209" s="1"/>
  <c r="O227"/>
  <c r="P227" s="1"/>
  <c r="Q227" s="1"/>
  <c r="O231" i="78"/>
  <c r="P231" s="1"/>
  <c r="Q231" s="1"/>
  <c r="O216"/>
  <c r="O220"/>
  <c r="P220" s="1"/>
  <c r="Q220" s="1"/>
  <c r="O224"/>
  <c r="P224" s="1"/>
  <c r="Q224" s="1"/>
  <c r="O228"/>
  <c r="P228" s="1"/>
  <c r="Q228" s="1"/>
  <c r="O207"/>
  <c r="P207" s="1"/>
  <c r="Q207" s="1"/>
  <c r="O211"/>
  <c r="P211" s="1"/>
  <c r="Q211" s="1"/>
  <c r="O216" i="2"/>
  <c r="O214"/>
  <c r="O214" i="71"/>
  <c r="O222"/>
  <c r="P222" s="1"/>
  <c r="Q222" s="1"/>
  <c r="O227"/>
  <c r="P227" s="1"/>
  <c r="Q227" s="1"/>
  <c r="K205" i="79"/>
  <c r="D205"/>
  <c r="K204"/>
  <c r="D204"/>
  <c r="K206"/>
  <c r="D206"/>
  <c r="K207"/>
  <c r="D207"/>
  <c r="K208"/>
  <c r="D208"/>
  <c r="BX23" i="77"/>
  <c r="CA24"/>
  <c r="BX20" i="76"/>
  <c r="CA23"/>
  <c r="BX21"/>
  <c r="BX22" s="1"/>
  <c r="BX23" s="1"/>
  <c r="BX24" s="1"/>
  <c r="BX25" s="1"/>
  <c r="BX26" s="1"/>
  <c r="BX27" s="1"/>
  <c r="BX28" s="1"/>
  <c r="BX29" s="1"/>
  <c r="BX30" s="1"/>
  <c r="BX31" s="1"/>
  <c r="BX32" s="1"/>
  <c r="BX34" s="1"/>
  <c r="BX35" s="1"/>
  <c r="O213" i="73"/>
  <c r="P213" s="1"/>
  <c r="Q213" s="1"/>
  <c r="O231"/>
  <c r="P231" s="1"/>
  <c r="Q231" s="1"/>
  <c r="BX23"/>
  <c r="BX24" s="1"/>
  <c r="BX25" s="1"/>
  <c r="BX26" s="1"/>
  <c r="BX27" s="1"/>
  <c r="BX28" s="1"/>
  <c r="BX42" s="1"/>
  <c r="A207"/>
  <c r="A205"/>
  <c r="A211"/>
  <c r="A209"/>
  <c r="A213"/>
  <c r="O217"/>
  <c r="O210"/>
  <c r="P210" s="1"/>
  <c r="Q210" s="1"/>
  <c r="O230"/>
  <c r="P230" s="1"/>
  <c r="Q230" s="1"/>
  <c r="O207"/>
  <c r="P207" s="1"/>
  <c r="Q207" s="1"/>
  <c r="O223"/>
  <c r="P223" s="1"/>
  <c r="Q223" s="1"/>
  <c r="O220"/>
  <c r="P220" s="1"/>
  <c r="Q220" s="1"/>
  <c r="O225"/>
  <c r="P225" s="1"/>
  <c r="Q225" s="1"/>
  <c r="O206"/>
  <c r="P206" s="1"/>
  <c r="Q206" s="1"/>
  <c r="O226"/>
  <c r="P226" s="1"/>
  <c r="Q226" s="1"/>
  <c r="O233"/>
  <c r="P233" s="1"/>
  <c r="Q233" s="1"/>
  <c r="O211"/>
  <c r="P211" s="1"/>
  <c r="Q211" s="1"/>
  <c r="O218"/>
  <c r="P218" s="1"/>
  <c r="Q218" s="1"/>
  <c r="O205"/>
  <c r="P205" s="1"/>
  <c r="Q205" s="1"/>
  <c r="O208"/>
  <c r="P208" s="1"/>
  <c r="Q208" s="1"/>
  <c r="O228"/>
  <c r="P228" s="1"/>
  <c r="Q228" s="1"/>
  <c r="O219"/>
  <c r="P219" s="1"/>
  <c r="Q219" s="1"/>
  <c r="O222"/>
  <c r="P222" s="1"/>
  <c r="Q222" s="1"/>
  <c r="O229"/>
  <c r="P229" s="1"/>
  <c r="Q229" s="1"/>
  <c r="O204"/>
  <c r="P204" s="1"/>
  <c r="Q204" s="1"/>
  <c r="O224"/>
  <c r="P224" s="1"/>
  <c r="Q224" s="1"/>
  <c r="O215"/>
  <c r="O216"/>
  <c r="BX22" i="71"/>
  <c r="L204" i="2"/>
  <c r="CA25" i="75"/>
  <c r="BX24"/>
  <c r="CA27" i="74"/>
  <c r="BX25"/>
  <c r="BX25" i="72"/>
  <c r="O233"/>
  <c r="P233" s="1"/>
  <c r="Q233" s="1"/>
  <c r="O209"/>
  <c r="P209" s="1"/>
  <c r="Q209" s="1"/>
  <c r="D211" i="79" l="1"/>
  <c r="K211"/>
  <c r="D213"/>
  <c r="K213"/>
  <c r="D209"/>
  <c r="K209"/>
  <c r="L204" i="78"/>
  <c r="P22" i="1" s="1"/>
  <c r="J15" i="68" s="1"/>
  <c r="D212" i="79"/>
  <c r="K212"/>
  <c r="D214"/>
  <c r="K214"/>
  <c r="D210"/>
  <c r="K210"/>
  <c r="O222" i="72"/>
  <c r="P222" s="1"/>
  <c r="Q222" s="1"/>
  <c r="O217"/>
  <c r="O225"/>
  <c r="P225" s="1"/>
  <c r="Q225" s="1"/>
  <c r="O228"/>
  <c r="P228" s="1"/>
  <c r="Q228" s="1"/>
  <c r="O232"/>
  <c r="P232" s="1"/>
  <c r="Q232" s="1"/>
  <c r="O219"/>
  <c r="P219" s="1"/>
  <c r="Q219" s="1"/>
  <c r="O227"/>
  <c r="P227" s="1"/>
  <c r="Q227" s="1"/>
  <c r="O210"/>
  <c r="P210" s="1"/>
  <c r="Q210" s="1"/>
  <c r="O206"/>
  <c r="P206" s="1"/>
  <c r="Q206" s="1"/>
  <c r="O224"/>
  <c r="P224" s="1"/>
  <c r="Q224" s="1"/>
  <c r="O212"/>
  <c r="P212" s="1"/>
  <c r="Q212" s="1"/>
  <c r="O216"/>
  <c r="O215"/>
  <c r="O205"/>
  <c r="P205" s="1"/>
  <c r="Q205" s="1"/>
  <c r="O213"/>
  <c r="P213" s="1"/>
  <c r="Q213" s="1"/>
  <c r="O207"/>
  <c r="P207" s="1"/>
  <c r="Q207" s="1"/>
  <c r="O221"/>
  <c r="P221" s="1"/>
  <c r="Q221" s="1"/>
  <c r="O229"/>
  <c r="P229" s="1"/>
  <c r="Q229" s="1"/>
  <c r="O230"/>
  <c r="P230" s="1"/>
  <c r="Q230" s="1"/>
  <c r="O204"/>
  <c r="P204" s="1"/>
  <c r="Q204" s="1"/>
  <c r="O223"/>
  <c r="P223" s="1"/>
  <c r="Q223" s="1"/>
  <c r="O231"/>
  <c r="P231" s="1"/>
  <c r="Q231" s="1"/>
  <c r="O220"/>
  <c r="P220" s="1"/>
  <c r="Q220" s="1"/>
  <c r="O208"/>
  <c r="P208" s="1"/>
  <c r="Q208" s="1"/>
  <c r="O226"/>
  <c r="P226" s="1"/>
  <c r="Q226" s="1"/>
  <c r="O214"/>
  <c r="O218"/>
  <c r="P218" s="1"/>
  <c r="Q218" s="1"/>
  <c r="O211"/>
  <c r="P211" s="1"/>
  <c r="Q211" s="1"/>
  <c r="O214" i="73"/>
  <c r="O221"/>
  <c r="P221" s="1"/>
  <c r="Q221" s="1"/>
  <c r="CA25" i="77"/>
  <c r="BX24"/>
  <c r="BX36" i="76"/>
  <c r="BX37" s="1"/>
  <c r="CA24"/>
  <c r="CA25"/>
  <c r="CA26" s="1"/>
  <c r="CA27" s="1"/>
  <c r="CA28" s="1"/>
  <c r="CA29" s="1"/>
  <c r="CA30" s="1"/>
  <c r="CA31" s="1"/>
  <c r="CA32" s="1"/>
  <c r="CA33" s="1"/>
  <c r="CA34" s="1"/>
  <c r="A210" i="73"/>
  <c r="A212"/>
  <c r="A206"/>
  <c r="A208"/>
  <c r="A204"/>
  <c r="K213"/>
  <c r="D213"/>
  <c r="D209"/>
  <c r="K209"/>
  <c r="K211"/>
  <c r="D211"/>
  <c r="D205"/>
  <c r="K205"/>
  <c r="D207"/>
  <c r="K207"/>
  <c r="BX23" i="71"/>
  <c r="BX25" i="75"/>
  <c r="CA26"/>
  <c r="BX26" i="74"/>
  <c r="CA28"/>
  <c r="CA42" s="1"/>
  <c r="BX26" i="72"/>
  <c r="L204" i="79" l="1"/>
  <c r="P23" i="1" s="1"/>
  <c r="J16" i="68" s="1"/>
  <c r="BX42" i="76"/>
  <c r="A213"/>
  <c r="A211"/>
  <c r="A207"/>
  <c r="D207" s="1"/>
  <c r="BX25" i="77"/>
  <c r="BX26" s="1"/>
  <c r="BX27" s="1"/>
  <c r="BX28" s="1"/>
  <c r="BX29" s="1"/>
  <c r="BX30" s="1"/>
  <c r="BX31" s="1"/>
  <c r="BX32" s="1"/>
  <c r="BX34" s="1"/>
  <c r="BX35" s="1"/>
  <c r="BX36" s="1"/>
  <c r="BX37" s="1"/>
  <c r="CA26"/>
  <c r="A206" i="76"/>
  <c r="D206" s="1"/>
  <c r="A205"/>
  <c r="D205" s="1"/>
  <c r="A204"/>
  <c r="D204" s="1"/>
  <c r="CA35"/>
  <c r="CA36" s="1"/>
  <c r="CA37" s="1"/>
  <c r="A210"/>
  <c r="K207"/>
  <c r="K213"/>
  <c r="D213"/>
  <c r="K211"/>
  <c r="D211"/>
  <c r="A212"/>
  <c r="D208" i="73"/>
  <c r="K208"/>
  <c r="D212"/>
  <c r="K212"/>
  <c r="D204"/>
  <c r="K204"/>
  <c r="D206"/>
  <c r="K206"/>
  <c r="D210"/>
  <c r="K210"/>
  <c r="D214"/>
  <c r="K214"/>
  <c r="BX24" i="71"/>
  <c r="CA27" i="75"/>
  <c r="CA28" s="1"/>
  <c r="CA29" s="1"/>
  <c r="CA30" s="1"/>
  <c r="CA31" s="1"/>
  <c r="CA32" s="1"/>
  <c r="CA33" s="1"/>
  <c r="CA34" s="1"/>
  <c r="CA35" s="1"/>
  <c r="CA36" s="1"/>
  <c r="CA37" s="1"/>
  <c r="CA42" s="1"/>
  <c r="O217" s="1"/>
  <c r="O206"/>
  <c r="P206" s="1"/>
  <c r="Q206" s="1"/>
  <c r="O224"/>
  <c r="P224" s="1"/>
  <c r="Q224" s="1"/>
  <c r="O213"/>
  <c r="P213" s="1"/>
  <c r="Q213" s="1"/>
  <c r="O208"/>
  <c r="P208" s="1"/>
  <c r="Q208" s="1"/>
  <c r="BX26"/>
  <c r="BX27" s="1"/>
  <c r="BX28" s="1"/>
  <c r="BX29" s="1"/>
  <c r="BX30" s="1"/>
  <c r="BX31" s="1"/>
  <c r="BX32" s="1"/>
  <c r="BX34" s="1"/>
  <c r="BX35" s="1"/>
  <c r="BX36" s="1"/>
  <c r="BX37" s="1"/>
  <c r="BX42" s="1"/>
  <c r="O221" i="74"/>
  <c r="P221" s="1"/>
  <c r="Q221" s="1"/>
  <c r="O208"/>
  <c r="P208" s="1"/>
  <c r="Q208" s="1"/>
  <c r="O204"/>
  <c r="P204" s="1"/>
  <c r="Q204" s="1"/>
  <c r="O226"/>
  <c r="P226" s="1"/>
  <c r="Q226" s="1"/>
  <c r="O216"/>
  <c r="O209"/>
  <c r="P209" s="1"/>
  <c r="Q209" s="1"/>
  <c r="O227"/>
  <c r="P227" s="1"/>
  <c r="Q227" s="1"/>
  <c r="O220"/>
  <c r="P220" s="1"/>
  <c r="Q220" s="1"/>
  <c r="O218"/>
  <c r="P218" s="1"/>
  <c r="Q218" s="1"/>
  <c r="O232"/>
  <c r="P232" s="1"/>
  <c r="Q232" s="1"/>
  <c r="O224"/>
  <c r="P224" s="1"/>
  <c r="Q224" s="1"/>
  <c r="O222"/>
  <c r="P222" s="1"/>
  <c r="Q222" s="1"/>
  <c r="O212"/>
  <c r="P212" s="1"/>
  <c r="Q212" s="1"/>
  <c r="O210"/>
  <c r="P210" s="1"/>
  <c r="Q210" s="1"/>
  <c r="O211"/>
  <c r="P211" s="1"/>
  <c r="Q211" s="1"/>
  <c r="O225"/>
  <c r="P225" s="1"/>
  <c r="Q225" s="1"/>
  <c r="O206"/>
  <c r="P206" s="1"/>
  <c r="Q206" s="1"/>
  <c r="O231"/>
  <c r="P231" s="1"/>
  <c r="Q231" s="1"/>
  <c r="O219"/>
  <c r="P219" s="1"/>
  <c r="Q219" s="1"/>
  <c r="O215"/>
  <c r="O228"/>
  <c r="P228" s="1"/>
  <c r="Q228" s="1"/>
  <c r="O214"/>
  <c r="O205"/>
  <c r="P205" s="1"/>
  <c r="Q205" s="1"/>
  <c r="O223"/>
  <c r="P223" s="1"/>
  <c r="Q223" s="1"/>
  <c r="O233"/>
  <c r="P233" s="1"/>
  <c r="Q233" s="1"/>
  <c r="O229"/>
  <c r="P229" s="1"/>
  <c r="Q229" s="1"/>
  <c r="O230"/>
  <c r="P230" s="1"/>
  <c r="Q230" s="1"/>
  <c r="O217"/>
  <c r="O213"/>
  <c r="P213" s="1"/>
  <c r="Q213" s="1"/>
  <c r="O207"/>
  <c r="P207" s="1"/>
  <c r="Q207" s="1"/>
  <c r="BX27"/>
  <c r="BX27" i="72"/>
  <c r="BX42" i="77" l="1"/>
  <c r="A208" i="76"/>
  <c r="BX42" i="71"/>
  <c r="CA42" i="76"/>
  <c r="A209"/>
  <c r="K204"/>
  <c r="K205"/>
  <c r="K206"/>
  <c r="A210" i="77"/>
  <c r="D210" s="1"/>
  <c r="A208"/>
  <c r="K208" s="1"/>
  <c r="A212"/>
  <c r="K212" s="1"/>
  <c r="K214"/>
  <c r="D214"/>
  <c r="CA27"/>
  <c r="CA28" s="1"/>
  <c r="CA29" s="1"/>
  <c r="CA30" s="1"/>
  <c r="CA31" s="1"/>
  <c r="CA32" s="1"/>
  <c r="CA33" s="1"/>
  <c r="CA34" s="1"/>
  <c r="CA35" s="1"/>
  <c r="CA36" s="1"/>
  <c r="CA37" s="1"/>
  <c r="A211"/>
  <c r="A209"/>
  <c r="A207"/>
  <c r="D212"/>
  <c r="A206"/>
  <c r="A204"/>
  <c r="A205"/>
  <c r="A213"/>
  <c r="K212" i="76"/>
  <c r="D212"/>
  <c r="K210"/>
  <c r="D210"/>
  <c r="O212"/>
  <c r="P212" s="1"/>
  <c r="Q212" s="1"/>
  <c r="O206"/>
  <c r="P206" s="1"/>
  <c r="Q206" s="1"/>
  <c r="O222"/>
  <c r="P222" s="1"/>
  <c r="Q222" s="1"/>
  <c r="O214"/>
  <c r="O208"/>
  <c r="P208" s="1"/>
  <c r="Q208" s="1"/>
  <c r="O216"/>
  <c r="O220"/>
  <c r="P220" s="1"/>
  <c r="Q220" s="1"/>
  <c r="O210"/>
  <c r="P210" s="1"/>
  <c r="Q210" s="1"/>
  <c r="O218"/>
  <c r="P218" s="1"/>
  <c r="Q218" s="1"/>
  <c r="O225"/>
  <c r="P225" s="1"/>
  <c r="Q225" s="1"/>
  <c r="O209"/>
  <c r="P209" s="1"/>
  <c r="Q209" s="1"/>
  <c r="O223"/>
  <c r="P223" s="1"/>
  <c r="Q223" s="1"/>
  <c r="O221"/>
  <c r="P221" s="1"/>
  <c r="Q221" s="1"/>
  <c r="O219"/>
  <c r="P219" s="1"/>
  <c r="Q219" s="1"/>
  <c r="O217"/>
  <c r="O233"/>
  <c r="P233" s="1"/>
  <c r="Q233" s="1"/>
  <c r="O231"/>
  <c r="P231" s="1"/>
  <c r="Q231" s="1"/>
  <c r="O215"/>
  <c r="O229"/>
  <c r="P229" s="1"/>
  <c r="Q229" s="1"/>
  <c r="O213"/>
  <c r="P213" s="1"/>
  <c r="Q213" s="1"/>
  <c r="O227"/>
  <c r="P227" s="1"/>
  <c r="Q227" s="1"/>
  <c r="O211"/>
  <c r="P211" s="1"/>
  <c r="Q211" s="1"/>
  <c r="L204" i="73"/>
  <c r="A204" i="71"/>
  <c r="A212"/>
  <c r="A210"/>
  <c r="A213"/>
  <c r="A205"/>
  <c r="A208"/>
  <c r="A207"/>
  <c r="A206"/>
  <c r="A209"/>
  <c r="A211"/>
  <c r="A213" i="75"/>
  <c r="O231"/>
  <c r="P231" s="1"/>
  <c r="Q231" s="1"/>
  <c r="O212"/>
  <c r="P212" s="1"/>
  <c r="Q212" s="1"/>
  <c r="O229"/>
  <c r="P229" s="1"/>
  <c r="Q229" s="1"/>
  <c r="O211"/>
  <c r="P211" s="1"/>
  <c r="Q211" s="1"/>
  <c r="O210"/>
  <c r="P210" s="1"/>
  <c r="Q210" s="1"/>
  <c r="O209"/>
  <c r="P209" s="1"/>
  <c r="Q209" s="1"/>
  <c r="O207"/>
  <c r="P207" s="1"/>
  <c r="Q207" s="1"/>
  <c r="O216"/>
  <c r="O205"/>
  <c r="P205" s="1"/>
  <c r="Q205" s="1"/>
  <c r="O214"/>
  <c r="O233"/>
  <c r="P233" s="1"/>
  <c r="Q233" s="1"/>
  <c r="O223"/>
  <c r="P223" s="1"/>
  <c r="Q223" s="1"/>
  <c r="O232"/>
  <c r="P232" s="1"/>
  <c r="Q232" s="1"/>
  <c r="O215"/>
  <c r="O228"/>
  <c r="P228" s="1"/>
  <c r="Q228" s="1"/>
  <c r="O227"/>
  <c r="P227" s="1"/>
  <c r="Q227" s="1"/>
  <c r="O230"/>
  <c r="P230" s="1"/>
  <c r="Q230" s="1"/>
  <c r="A208"/>
  <c r="A212"/>
  <c r="A207"/>
  <c r="A211"/>
  <c r="A204"/>
  <c r="A206"/>
  <c r="A210"/>
  <c r="A205"/>
  <c r="A209"/>
  <c r="O222"/>
  <c r="P222" s="1"/>
  <c r="Q222" s="1"/>
  <c r="O204"/>
  <c r="P204" s="1"/>
  <c r="Q204" s="1"/>
  <c r="O220"/>
  <c r="P220" s="1"/>
  <c r="Q220" s="1"/>
  <c r="O221"/>
  <c r="P221" s="1"/>
  <c r="Q221" s="1"/>
  <c r="O218"/>
  <c r="P218" s="1"/>
  <c r="Q218" s="1"/>
  <c r="O225"/>
  <c r="P225" s="1"/>
  <c r="Q225" s="1"/>
  <c r="O219"/>
  <c r="P219" s="1"/>
  <c r="Q219" s="1"/>
  <c r="O226"/>
  <c r="P226" s="1"/>
  <c r="Q226" s="1"/>
  <c r="BX28" i="74"/>
  <c r="BX28" i="72"/>
  <c r="N14" i="1"/>
  <c r="H21" i="68" s="1"/>
  <c r="L14" i="1"/>
  <c r="F21" i="68" s="1"/>
  <c r="O14" i="1"/>
  <c r="I21" i="68" s="1"/>
  <c r="M14" i="1"/>
  <c r="G21" i="68" s="1"/>
  <c r="K14" i="1"/>
  <c r="E21" i="68" s="1"/>
  <c r="BX42" i="74" l="1"/>
  <c r="A205" s="1"/>
  <c r="K209" i="76"/>
  <c r="D209"/>
  <c r="O226"/>
  <c r="P226" s="1"/>
  <c r="Q226" s="1"/>
  <c r="O228"/>
  <c r="P228" s="1"/>
  <c r="Q228" s="1"/>
  <c r="O204"/>
  <c r="P204" s="1"/>
  <c r="Q204" s="1"/>
  <c r="O205"/>
  <c r="P205" s="1"/>
  <c r="Q205" s="1"/>
  <c r="O230"/>
  <c r="P230" s="1"/>
  <c r="Q230" s="1"/>
  <c r="O224"/>
  <c r="P224" s="1"/>
  <c r="Q224" s="1"/>
  <c r="O232"/>
  <c r="P232" s="1"/>
  <c r="Q232" s="1"/>
  <c r="K208"/>
  <c r="D208"/>
  <c r="BX42" i="72"/>
  <c r="A205" s="1"/>
  <c r="CA42" i="77"/>
  <c r="D214" i="76"/>
  <c r="K214"/>
  <c r="O207"/>
  <c r="P207" s="1"/>
  <c r="Q207" s="1"/>
  <c r="D208" i="77"/>
  <c r="K210"/>
  <c r="D213"/>
  <c r="K213"/>
  <c r="D205"/>
  <c r="K205"/>
  <c r="D209"/>
  <c r="K209"/>
  <c r="D211"/>
  <c r="K211"/>
  <c r="D204"/>
  <c r="K204"/>
  <c r="D206"/>
  <c r="K206"/>
  <c r="D207"/>
  <c r="K207"/>
  <c r="O206"/>
  <c r="P206" s="1"/>
  <c r="Q206" s="1"/>
  <c r="O214"/>
  <c r="O231"/>
  <c r="P231" s="1"/>
  <c r="Q231" s="1"/>
  <c r="O213"/>
  <c r="P213" s="1"/>
  <c r="Q213" s="1"/>
  <c r="O229"/>
  <c r="P229" s="1"/>
  <c r="Q229" s="1"/>
  <c r="O226"/>
  <c r="P226" s="1"/>
  <c r="Q226" s="1"/>
  <c r="O230"/>
  <c r="P230" s="1"/>
  <c r="Q230" s="1"/>
  <c r="O216"/>
  <c r="O228"/>
  <c r="P228" s="1"/>
  <c r="Q228" s="1"/>
  <c r="O210"/>
  <c r="P210" s="1"/>
  <c r="Q210" s="1"/>
  <c r="O211"/>
  <c r="P211" s="1"/>
  <c r="Q211" s="1"/>
  <c r="O227"/>
  <c r="P227" s="1"/>
  <c r="Q227" s="1"/>
  <c r="O220"/>
  <c r="P220" s="1"/>
  <c r="Q220" s="1"/>
  <c r="O205"/>
  <c r="P205" s="1"/>
  <c r="Q205" s="1"/>
  <c r="O221"/>
  <c r="P221" s="1"/>
  <c r="Q221" s="1"/>
  <c r="O232"/>
  <c r="P232" s="1"/>
  <c r="Q232" s="1"/>
  <c r="O207"/>
  <c r="P207" s="1"/>
  <c r="Q207" s="1"/>
  <c r="O223"/>
  <c r="P223" s="1"/>
  <c r="Q223" s="1"/>
  <c r="O233"/>
  <c r="P233" s="1"/>
  <c r="Q233" s="1"/>
  <c r="O209"/>
  <c r="P209" s="1"/>
  <c r="Q209" s="1"/>
  <c r="O222"/>
  <c r="P222" s="1"/>
  <c r="Q222" s="1"/>
  <c r="O212"/>
  <c r="P212" s="1"/>
  <c r="Q212" s="1"/>
  <c r="O204"/>
  <c r="P204" s="1"/>
  <c r="Q204" s="1"/>
  <c r="O219"/>
  <c r="P219" s="1"/>
  <c r="Q219" s="1"/>
  <c r="O208"/>
  <c r="P208" s="1"/>
  <c r="Q208" s="1"/>
  <c r="O224"/>
  <c r="P224" s="1"/>
  <c r="Q224" s="1"/>
  <c r="O215"/>
  <c r="O218"/>
  <c r="P218" s="1"/>
  <c r="Q218" s="1"/>
  <c r="O217"/>
  <c r="D206" i="71"/>
  <c r="K206"/>
  <c r="D208"/>
  <c r="K208"/>
  <c r="K213"/>
  <c r="D213"/>
  <c r="D212"/>
  <c r="K212"/>
  <c r="K211"/>
  <c r="D211"/>
  <c r="D209"/>
  <c r="K209"/>
  <c r="D214"/>
  <c r="K214"/>
  <c r="D207"/>
  <c r="K207"/>
  <c r="D205"/>
  <c r="K205"/>
  <c r="K210"/>
  <c r="D210"/>
  <c r="D204"/>
  <c r="K204"/>
  <c r="D205" i="75"/>
  <c r="K205"/>
  <c r="D206"/>
  <c r="K206"/>
  <c r="K211"/>
  <c r="D211"/>
  <c r="D212"/>
  <c r="K212"/>
  <c r="D214"/>
  <c r="K214"/>
  <c r="K213"/>
  <c r="D213"/>
  <c r="D209"/>
  <c r="K209"/>
  <c r="K210"/>
  <c r="D210"/>
  <c r="D204"/>
  <c r="K204"/>
  <c r="D207"/>
  <c r="K207"/>
  <c r="D208"/>
  <c r="K208"/>
  <c r="A210" i="74"/>
  <c r="A213"/>
  <c r="A212"/>
  <c r="A209"/>
  <c r="A211"/>
  <c r="A206"/>
  <c r="A204"/>
  <c r="A208"/>
  <c r="A207"/>
  <c r="A206" i="72"/>
  <c r="K205"/>
  <c r="D205"/>
  <c r="A210"/>
  <c r="A211"/>
  <c r="A207"/>
  <c r="A212"/>
  <c r="A213"/>
  <c r="A209"/>
  <c r="A208"/>
  <c r="E7" i="68"/>
  <c r="E17" s="1"/>
  <c r="I7"/>
  <c r="I17" s="1"/>
  <c r="H7"/>
  <c r="H17" s="1"/>
  <c r="G7"/>
  <c r="G17" s="1"/>
  <c r="F7"/>
  <c r="F17" s="1"/>
  <c r="N14"/>
  <c r="M14"/>
  <c r="L14"/>
  <c r="K14"/>
  <c r="O14"/>
  <c r="L13"/>
  <c r="M13"/>
  <c r="O13"/>
  <c r="K11"/>
  <c r="L204" i="76" l="1"/>
  <c r="P20" i="1" s="1"/>
  <c r="D205" i="74"/>
  <c r="K205"/>
  <c r="O225" i="77"/>
  <c r="P225" s="1"/>
  <c r="Q225" s="1"/>
  <c r="A204" i="72"/>
  <c r="N13" i="68"/>
  <c r="K12"/>
  <c r="N11"/>
  <c r="O11"/>
  <c r="L11"/>
  <c r="M11"/>
  <c r="K13"/>
  <c r="L204" i="77"/>
  <c r="P21" i="1" s="1"/>
  <c r="L204" i="71"/>
  <c r="P15" i="1" s="1"/>
  <c r="L204" i="75"/>
  <c r="D207" i="74"/>
  <c r="K207"/>
  <c r="D208"/>
  <c r="K208"/>
  <c r="D204"/>
  <c r="K204"/>
  <c r="D206"/>
  <c r="K206"/>
  <c r="D209"/>
  <c r="K209"/>
  <c r="K213"/>
  <c r="D213"/>
  <c r="K210"/>
  <c r="D210"/>
  <c r="K211"/>
  <c r="D211"/>
  <c r="D214"/>
  <c r="K214"/>
  <c r="D212"/>
  <c r="K212"/>
  <c r="D213" i="72"/>
  <c r="K213"/>
  <c r="K207"/>
  <c r="D207"/>
  <c r="K210"/>
  <c r="D210"/>
  <c r="K208"/>
  <c r="D208"/>
  <c r="K209"/>
  <c r="D209"/>
  <c r="K212"/>
  <c r="D212"/>
  <c r="D211"/>
  <c r="K211"/>
  <c r="K214"/>
  <c r="D214"/>
  <c r="K206"/>
  <c r="D206"/>
  <c r="O12" i="68"/>
  <c r="L12"/>
  <c r="N12"/>
  <c r="M12"/>
  <c r="C7"/>
  <c r="C17" s="1"/>
  <c r="P17" i="1"/>
  <c r="J10" i="68" s="1"/>
  <c r="K204" i="72" l="1"/>
  <c r="D204"/>
  <c r="J13" i="68"/>
  <c r="L204" i="74"/>
  <c r="P18" i="1" s="1"/>
  <c r="J11" i="68" s="1"/>
  <c r="L204" i="72"/>
  <c r="P16" i="1" s="1"/>
  <c r="D17" i="68"/>
  <c r="P19" i="1"/>
  <c r="J12" i="68" s="1"/>
  <c r="Q23" i="1"/>
  <c r="T23"/>
  <c r="R23"/>
  <c r="S23"/>
  <c r="U23"/>
  <c r="R22"/>
  <c r="Q22"/>
  <c r="K10" i="68" s="1"/>
  <c r="T22" i="1"/>
  <c r="S22"/>
  <c r="U22"/>
  <c r="R19"/>
  <c r="Q19"/>
  <c r="T19"/>
  <c r="U19"/>
  <c r="S19"/>
  <c r="Q17"/>
  <c r="T17"/>
  <c r="R17"/>
  <c r="S17"/>
  <c r="U17"/>
  <c r="T15"/>
  <c r="Q15"/>
  <c r="S15"/>
  <c r="U15"/>
  <c r="Q20"/>
  <c r="R20"/>
  <c r="U20"/>
  <c r="T20"/>
  <c r="S20"/>
  <c r="Q21"/>
  <c r="T21"/>
  <c r="R21"/>
  <c r="S21"/>
  <c r="U21"/>
  <c r="U18"/>
  <c r="T18"/>
  <c r="Q18"/>
  <c r="R18"/>
  <c r="S18"/>
  <c r="R16"/>
  <c r="Q16"/>
  <c r="T16"/>
  <c r="S16"/>
  <c r="U16"/>
  <c r="J8" i="68" l="1"/>
  <c r="K8"/>
  <c r="K9"/>
  <c r="J14"/>
  <c r="M8"/>
  <c r="O9"/>
  <c r="O10"/>
  <c r="N10"/>
  <c r="L10"/>
  <c r="O8"/>
  <c r="N8"/>
  <c r="L8"/>
  <c r="M9"/>
  <c r="N9"/>
  <c r="L9"/>
  <c r="M10"/>
  <c r="J9"/>
  <c r="R14" i="1"/>
  <c r="S14"/>
  <c r="T14"/>
  <c r="U14"/>
  <c r="Q14"/>
  <c r="U4" l="1"/>
  <c r="S4"/>
  <c r="K27" i="68"/>
  <c r="T4" i="1"/>
  <c r="L7" i="68"/>
  <c r="L17" s="1"/>
  <c r="N26"/>
  <c r="M23"/>
  <c r="M25"/>
  <c r="K26"/>
  <c r="O23"/>
  <c r="O25"/>
  <c r="L26"/>
  <c r="L25"/>
  <c r="L24"/>
  <c r="N24"/>
  <c r="N22"/>
  <c r="K22"/>
  <c r="L27"/>
  <c r="M27"/>
  <c r="N28"/>
  <c r="O28"/>
  <c r="L28"/>
  <c r="N23"/>
  <c r="N25"/>
  <c r="M26"/>
  <c r="K23"/>
  <c r="K25"/>
  <c r="O26"/>
  <c r="L23"/>
  <c r="L22"/>
  <c r="K24"/>
  <c r="O24"/>
  <c r="M24"/>
  <c r="M22"/>
  <c r="O22"/>
  <c r="N27"/>
  <c r="O27"/>
  <c r="M28"/>
  <c r="K28"/>
  <c r="Q4" i="1"/>
  <c r="K7" i="68"/>
  <c r="K17" s="1"/>
  <c r="R4" i="1"/>
  <c r="O30" i="68"/>
  <c r="O29"/>
  <c r="M30"/>
  <c r="M29"/>
  <c r="K30"/>
  <c r="K29"/>
  <c r="N29"/>
  <c r="N30"/>
  <c r="L30"/>
  <c r="L29"/>
  <c r="N7"/>
  <c r="N17" s="1"/>
  <c r="O7"/>
  <c r="O17" s="1"/>
  <c r="M7"/>
  <c r="M17" s="1"/>
  <c r="P14" i="1"/>
  <c r="J27" i="68" l="1"/>
  <c r="J26"/>
  <c r="J28"/>
  <c r="J25"/>
  <c r="J22"/>
  <c r="J23"/>
  <c r="J24"/>
  <c r="P4" i="1"/>
  <c r="J7" i="68"/>
  <c r="J17" s="1"/>
  <c r="J30"/>
  <c r="J29"/>
  <c r="D21"/>
  <c r="J21" s="1"/>
  <c r="O21" l="1"/>
  <c r="M21"/>
  <c r="L21"/>
  <c r="N21"/>
  <c r="K21"/>
</calcChain>
</file>

<file path=xl/comments1.xml><?xml version="1.0" encoding="utf-8"?>
<comments xmlns="http://schemas.openxmlformats.org/spreadsheetml/2006/main">
  <authors>
    <author>Компаниец В.Б.</author>
  </authors>
  <commentList>
    <comment ref="C4" authorId="0">
      <text>
        <r>
          <rPr>
            <sz val="9"/>
            <color indexed="81"/>
            <rFont val="Cambria"/>
            <family val="1"/>
            <charset val="204"/>
            <scheme val="major"/>
          </rPr>
          <t>Оценка за выполненную учеником работу выставляется на основе доли усвоенных им дидактических элементов. 
При необходимости в заложенные нормы можно внести свои изменения.</t>
        </r>
      </text>
    </comment>
    <comment ref="G5" authorId="0">
      <text>
        <r>
          <rPr>
            <sz val="9"/>
            <color indexed="81"/>
            <rFont val="Cambria"/>
            <family val="1"/>
            <charset val="204"/>
            <scheme val="major"/>
          </rPr>
          <t>Проставить текущий учебный год.</t>
        </r>
      </text>
    </comment>
    <comment ref="G6" authorId="0">
      <text>
        <r>
          <rPr>
            <sz val="9"/>
            <color indexed="81"/>
            <rFont val="Cambria"/>
            <family val="1"/>
            <charset val="204"/>
            <scheme val="major"/>
          </rPr>
          <t>Проставить учебный предмет.</t>
        </r>
      </text>
    </comment>
    <comment ref="D12" authorId="0">
      <text>
        <r>
          <rPr>
            <sz val="9"/>
            <color indexed="81"/>
            <rFont val="Cambria"/>
            <family val="1"/>
            <charset val="204"/>
            <scheme val="major"/>
          </rPr>
          <t>Литеру класса набирать заглавной буквой через ОДИН интервал после номера параллели</t>
        </r>
      </text>
    </comment>
    <comment ref="I12" authorId="0">
      <text>
        <r>
          <rPr>
            <sz val="9"/>
            <color indexed="81"/>
            <rFont val="Cambria"/>
            <family val="1"/>
            <charset val="204"/>
            <scheme val="major"/>
          </rPr>
          <t>Проставить количество учащихся в классе на момент выполнения работы</t>
        </r>
      </text>
    </comment>
    <comment ref="U13" authorId="0">
      <text>
        <r>
          <rPr>
            <sz val="9"/>
            <color indexed="81"/>
            <rFont val="Cambria"/>
            <family val="1"/>
            <charset val="204"/>
            <scheme val="major"/>
          </rPr>
          <t>Качество успеваемости есть показатель степени достижения максимального результата, когда все ученики учатся по предмету на "5".</t>
        </r>
      </text>
    </comment>
  </commentList>
</comments>
</file>

<file path=xl/comments2.xml><?xml version="1.0" encoding="utf-8"?>
<comments xmlns="http://schemas.openxmlformats.org/spreadsheetml/2006/main">
  <authors>
    <author>Компаниец В.Б.</author>
  </authors>
  <commentList>
    <comment ref="J6" authorId="0">
      <text>
        <r>
          <rPr>
            <sz val="10"/>
            <color indexed="81"/>
            <rFont val="Cambria"/>
            <family val="1"/>
            <charset val="204"/>
            <scheme val="major"/>
          </rPr>
          <t>Показатель</t>
        </r>
        <r>
          <rPr>
            <b/>
            <sz val="10"/>
            <color indexed="81"/>
            <rFont val="Cambria"/>
            <family val="1"/>
            <charset val="204"/>
            <scheme val="major"/>
          </rPr>
          <t xml:space="preserve"> </t>
        </r>
        <r>
          <rPr>
            <b/>
            <sz val="12"/>
            <color indexed="81"/>
            <rFont val="Cambria"/>
            <family val="1"/>
            <charset val="204"/>
            <scheme val="major"/>
          </rPr>
          <t>k</t>
        </r>
        <r>
          <rPr>
            <sz val="8"/>
            <color indexed="81"/>
            <rFont val="Cambria"/>
            <family val="1"/>
            <charset val="204"/>
            <scheme val="major"/>
          </rPr>
          <t>усвоения</t>
        </r>
        <r>
          <rPr>
            <sz val="10"/>
            <color indexed="81"/>
            <rFont val="Cambria"/>
            <family val="1"/>
            <charset val="204"/>
            <scheme val="major"/>
          </rPr>
          <t xml:space="preserve"> есть доля полностью или частично усвоенных учащимися дидактических элементов предметного содержания.</t>
        </r>
      </text>
    </comment>
    <comment ref="O6" authorId="0">
      <text>
        <r>
          <rPr>
            <sz val="8"/>
            <color indexed="81"/>
            <rFont val="Tahoma"/>
            <family val="2"/>
            <charset val="204"/>
          </rPr>
          <t>Качество успеваемости есть показатель степени достижения максимального результата, когда все ученики учатся по предмету на "5".</t>
        </r>
      </text>
    </comment>
  </commentList>
</comments>
</file>

<file path=xl/comments3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целых числах.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4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5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6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7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8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9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10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11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comments12.xml><?xml version="1.0" encoding="utf-8"?>
<comments xmlns="http://schemas.openxmlformats.org/spreadsheetml/2006/main">
  <authors>
    <author>User</author>
    <author>В.Компаниец</author>
    <author>Компаниец В.Б.</author>
  </authors>
  <commentList>
    <comment ref="A3" authorId="0">
      <text>
        <r>
          <rPr>
            <sz val="9"/>
            <color indexed="81"/>
            <rFont val="Tahoma"/>
            <family val="2"/>
            <charset val="204"/>
          </rPr>
          <t>Проставить номер, соответствующий номеру ярлычка Листа.</t>
        </r>
      </text>
    </comment>
    <comment ref="P5" authorId="1">
      <text>
        <r>
          <rPr>
            <sz val="10"/>
            <color indexed="81"/>
            <rFont val="Cambria"/>
            <family val="1"/>
            <charset val="204"/>
            <scheme val="major"/>
          </rPr>
          <t>Поставить индивидуальный для этого класса коэффициент, влияющий на расчет оценок учащимся за выполнение работы.</t>
        </r>
      </text>
    </comment>
    <comment ref="A9" authorId="0">
      <text>
        <r>
          <rPr>
            <sz val="9"/>
            <color indexed="81"/>
            <rFont val="Tahoma"/>
            <family val="2"/>
            <charset val="204"/>
          </rPr>
          <t>Присвоить каждому дидактическому элементу коэф.значимости в диапазоне от 0,5 до 2.</t>
        </r>
      </text>
    </comment>
    <comment ref="A10" authorId="0">
      <text>
        <r>
          <rPr>
            <sz val="9"/>
            <color indexed="81"/>
            <rFont val="Tahoma"/>
            <family val="2"/>
            <charset val="204"/>
          </rPr>
          <t>Кратко сформулировать наименование элемента. Кол-во элементов в одном задании не ограничено, возможно повторение элемента в нескольких заданиях.</t>
        </r>
      </text>
    </comment>
    <comment ref="AI10" authorId="0">
      <text>
        <r>
          <rPr>
            <sz val="9"/>
            <color indexed="81"/>
            <rFont val="Tahoma"/>
            <family val="2"/>
            <charset val="204"/>
          </rPr>
          <t>Зеленым шрифтом выделены три лучших результата.
Красным - три худших.</t>
        </r>
      </text>
    </comment>
    <comment ref="AJ10" authorId="2">
      <text>
        <r>
          <rPr>
            <sz val="8"/>
            <color indexed="81"/>
            <rFont val="Tahoma"/>
            <family val="2"/>
            <charset val="204"/>
          </rPr>
          <t>1. Коэффициент усвоения - отношение количества усвоенных учащимся элементов к общему количеству элементов в работе. 
2. Зеленым цветом выделены значения выше среднего, красным - ниже.</t>
        </r>
      </text>
    </comment>
    <comment ref="A11" authorId="0">
      <text>
        <r>
          <rPr>
            <sz val="9"/>
            <color indexed="81"/>
            <rFont val="Tahoma"/>
            <family val="2"/>
            <charset val="204"/>
          </rPr>
          <t>Проставить:</t>
        </r>
        <r>
          <rPr>
            <b/>
            <sz val="9"/>
            <color indexed="81"/>
            <rFont val="Tahoma"/>
            <family val="2"/>
            <charset val="204"/>
          </rPr>
          <t xml:space="preserve">
1 - знания;
2 - умения.</t>
        </r>
      </text>
    </comment>
  </commentList>
</comments>
</file>

<file path=xl/sharedStrings.xml><?xml version="1.0" encoding="utf-8"?>
<sst xmlns="http://schemas.openxmlformats.org/spreadsheetml/2006/main" count="930" uniqueCount="552">
  <si>
    <t>Дата проведения работы</t>
  </si>
  <si>
    <t>Класс</t>
  </si>
  <si>
    <t>Фамилия и инициалы учителя</t>
  </si>
  <si>
    <t>Вид работы</t>
  </si>
  <si>
    <t>Тема работы</t>
  </si>
  <si>
    <t>Цель проведения работы</t>
  </si>
  <si>
    <t>№ п.п.</t>
  </si>
  <si>
    <t>Кач-во знаний</t>
  </si>
  <si>
    <t>Ср. балл</t>
  </si>
  <si>
    <t>Кач-во успеваемости</t>
  </si>
  <si>
    <t>Дидактическая оценка результатов работы</t>
  </si>
  <si>
    <t>&gt;</t>
  </si>
  <si>
    <t>Дидактический элемент усвоили, чел</t>
  </si>
  <si>
    <t>Предмет:</t>
  </si>
  <si>
    <t>Перечень дидактических элементов</t>
  </si>
  <si>
    <t xml:space="preserve">     Алгоритм работы с программой:</t>
  </si>
  <si>
    <t>1. Заполнить ячейки с полным наименованием школы, учебным годом.</t>
  </si>
  <si>
    <t>1. Заполнить ячейки со списком учащихся класса.</t>
  </si>
  <si>
    <t>Примечание: Ячейки, не требующие вмешательства оператора, защищены. Однако это не мешает широкому использованию программы в любой школе.</t>
  </si>
  <si>
    <t>&gt;=</t>
  </si>
  <si>
    <t>Наименование (краткая формулировка) дидактического элемента, проверяемого при выполнении задания:</t>
  </si>
  <si>
    <t>класс</t>
  </si>
  <si>
    <t>Учитель:</t>
  </si>
  <si>
    <r>
      <rPr>
        <b/>
        <sz val="10"/>
        <color theme="1"/>
        <rFont val="Cambria"/>
        <family val="2"/>
        <charset val="204"/>
      </rPr>
      <t>k</t>
    </r>
    <r>
      <rPr>
        <vertAlign val="subscript"/>
        <sz val="10"/>
        <color theme="1"/>
        <rFont val="Cambria"/>
        <family val="2"/>
        <charset val="204"/>
      </rPr>
      <t>усв</t>
    </r>
  </si>
  <si>
    <t xml:space="preserve">          Компьютерные</t>
  </si>
  <si>
    <t xml:space="preserve">              программы </t>
  </si>
  <si>
    <t xml:space="preserve">                  в мониторинге</t>
  </si>
  <si>
    <t xml:space="preserve">                      образовательного</t>
  </si>
  <si>
    <r>
      <t xml:space="preserve">                           </t>
    </r>
    <r>
      <rPr>
        <b/>
        <i/>
        <sz val="22"/>
        <color rgb="FF993300"/>
        <rFont val="Times New Roman"/>
        <family val="1"/>
        <charset val="204"/>
      </rPr>
      <t>процесса</t>
    </r>
  </si>
  <si>
    <t xml:space="preserve">           в школе, гимназии, лицее.</t>
  </si>
  <si>
    <t>Демонстрационные версии программ размещены на сайте:</t>
  </si>
  <si>
    <t xml:space="preserve">  http://www.schoolsoft.ru</t>
  </si>
  <si>
    <r>
      <rPr>
        <sz val="10"/>
        <rFont val="Cambria"/>
        <family val="1"/>
        <charset val="204"/>
      </rPr>
      <t>E-mail:</t>
    </r>
    <r>
      <rPr>
        <sz val="11"/>
        <color theme="10"/>
        <rFont val="Cambria"/>
        <family val="1"/>
        <charset val="204"/>
      </rPr>
      <t xml:space="preserve">        </t>
    </r>
    <r>
      <rPr>
        <b/>
        <sz val="11"/>
        <color theme="10"/>
        <rFont val="Cambria"/>
        <family val="1"/>
        <charset val="204"/>
      </rPr>
      <t>schoolsoft@mail.ru</t>
    </r>
  </si>
  <si>
    <r>
      <rPr>
        <sz val="10"/>
        <color theme="1"/>
        <rFont val="Cambria"/>
        <family val="1"/>
        <charset val="204"/>
      </rPr>
      <t>Контактный телефон:</t>
    </r>
    <r>
      <rPr>
        <sz val="10"/>
        <color theme="1"/>
        <rFont val="Calibri"/>
        <family val="2"/>
        <charset val="204"/>
      </rPr>
      <t xml:space="preserve">  </t>
    </r>
    <r>
      <rPr>
        <b/>
        <sz val="11"/>
        <color rgb="FF0000FF"/>
        <rFont val="Cambria"/>
        <family val="1"/>
        <charset val="204"/>
        <scheme val="major"/>
      </rPr>
      <t>8 906 416 25 14</t>
    </r>
  </si>
  <si>
    <t>Компаниец Владимир Борисович</t>
  </si>
  <si>
    <t>Уважаемые коллеги!</t>
  </si>
  <si>
    <t>Вашему вниманию предлагаются для ознакомления авторские компьютерные программы, призванные минимизировать затраты рабочего времени на проведение мониторинга организации и результатов образовательной деятельности, получить квалиметрическую информацию для анализа образовательного процесса, подготовке статистической отчетности школы и др.</t>
  </si>
  <si>
    <t>Программы разработаны для MS Office 2007 (2010)</t>
  </si>
  <si>
    <t>1.</t>
  </si>
  <si>
    <r>
      <t xml:space="preserve">Универсальная программа </t>
    </r>
    <r>
      <rPr>
        <b/>
        <u/>
        <sz val="11"/>
        <color rgb="FF0000CC"/>
        <rFont val="Courier New"/>
        <family val="3"/>
        <charset val="204"/>
      </rPr>
      <t>PSORUD-Uniform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u/>
        <sz val="11"/>
        <color rgb="FF0000CC"/>
        <rFont val="Courier New"/>
        <family val="3"/>
        <charset val="204"/>
      </rPr>
      <t>,</t>
    </r>
    <r>
      <rPr>
        <b/>
        <sz val="11"/>
        <color rgb="FF0000CC"/>
        <rFont val="Courier New"/>
        <family val="3"/>
        <charset val="204"/>
      </rPr>
      <t xml:space="preserve"> </t>
    </r>
    <r>
      <rPr>
        <sz val="11"/>
        <color rgb="FF0000CC"/>
        <rFont val="Courier New"/>
        <family val="3"/>
        <charset val="204"/>
      </rPr>
      <t>включающая все возможности ранее разработанных программ</t>
    </r>
    <r>
      <rPr>
        <b/>
        <sz val="11"/>
        <color rgb="FF0000CC"/>
        <rFont val="Courier New"/>
        <family val="3"/>
        <charset val="204"/>
      </rPr>
      <t xml:space="preserve"> PSORUD-Klass </t>
    </r>
    <r>
      <rPr>
        <sz val="11"/>
        <color rgb="FF0000CC"/>
        <rFont val="Courier New"/>
        <family val="3"/>
        <charset val="204"/>
      </rPr>
      <t xml:space="preserve">и </t>
    </r>
    <r>
      <rPr>
        <b/>
        <sz val="11"/>
        <color rgb="FF0000CC"/>
        <rFont val="Courier New"/>
        <family val="3"/>
        <charset val="204"/>
      </rPr>
      <t>PSORUD-Theacher</t>
    </r>
    <r>
      <rPr>
        <sz val="10"/>
        <color rgb="FF0000CC"/>
        <rFont val="Courier New"/>
        <family val="3"/>
        <charset val="204"/>
      </rPr>
      <t xml:space="preserve"> призвана ускорить, облегчить и упростить сбор, хранение, статистическую обработку и представление информации о результатах учебной деятельности школы (лицея, гимназии) в виде ведомостей, списков, таблиц и диаграмм за определенный период времени  (четверть, полугодие, учебный год), т.е. упростить обработку результатов промежуточной</t>
    </r>
    <r>
      <rPr>
        <sz val="11"/>
        <color rgb="FF0000CC"/>
        <rFont val="Courier New"/>
        <family val="3"/>
        <charset val="204"/>
      </rPr>
      <t xml:space="preserve"> аттестации учащихся.</t>
    </r>
  </si>
  <si>
    <t>Расчитываются такие параметры, как успеваемость, качество знаний, средний балл, степень обученности (СОУ), качество успеваемости как степень достижения максимального результата.</t>
  </si>
  <si>
    <t>Помимо них рассчитывается рейтинговый балл, учитывающий трудность учебного предмета (по СанПиН), наполняемость класса/группы, уровень интеллектуальных способностей учащихся. На основе рейтингового балла определяется рейтинг ученика, класса, учебного предмета, учителя-предметника.</t>
  </si>
  <si>
    <t>Полученные результаты оцениваются по 4-бальной шкале: отлично (в таблицах и ведомостях выделяется зеленым цветом), хорошо (синим), удовлетворительно (коричневым) и неудовлетворительно (красным).</t>
  </si>
  <si>
    <r>
      <t>Программа позволяет получить</t>
    </r>
    <r>
      <rPr>
        <i/>
        <sz val="10"/>
        <color theme="1"/>
        <rFont val="Cambria"/>
        <family val="1"/>
        <charset val="204"/>
      </rPr>
      <t>: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</si>
  <si>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ведомости</t>
    </r>
    <r>
      <rPr>
        <sz val="10"/>
        <color theme="1"/>
        <rFont val="Cambria"/>
        <family val="1"/>
        <charset val="204"/>
        <scheme val="major"/>
      </rPr>
      <t xml:space="preserve"> результатов учебной деятельности аттестуемых классов;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</si>
  <si>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сводную таблицу</t>
    </r>
    <r>
      <rPr>
        <sz val="10"/>
        <color theme="1"/>
        <rFont val="Cambria"/>
        <family val="1"/>
        <charset val="204"/>
        <scheme val="major"/>
      </rPr>
      <t xml:space="preserve"> результатов по классам, ступеням школы, учителям-предметникам, учебным предметам и ПМО;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</si>
  <si>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диаграммы (графики</t>
    </r>
    <r>
      <rPr>
        <sz val="10"/>
        <color theme="1"/>
        <rFont val="Cambria"/>
        <family val="1"/>
        <charset val="204"/>
        <scheme val="major"/>
      </rPr>
      <t>) этих результатов;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</si>
  <si>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сводную таблицу результатов</t>
    </r>
    <r>
      <rPr>
        <sz val="10"/>
        <color theme="1"/>
        <rFont val="Cambria"/>
        <family val="1"/>
        <charset val="204"/>
        <scheme val="major"/>
      </rPr>
      <t xml:space="preserve"> по учебным предметам;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</si>
  <si>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диаграммы (графики</t>
    </r>
    <r>
      <rPr>
        <sz val="10"/>
        <color theme="1"/>
        <rFont val="Cambria"/>
        <family val="1"/>
        <charset val="204"/>
        <scheme val="major"/>
      </rPr>
      <t>) результатов по предметам;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</si>
  <si>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сводные таблицы и диаграммы</t>
    </r>
    <r>
      <rPr>
        <sz val="10"/>
        <color theme="1"/>
        <rFont val="Cambria"/>
        <family val="1"/>
        <charset val="204"/>
        <scheme val="major"/>
      </rPr>
      <t xml:space="preserve"> по таким параметрам, как успеваемость, качество знаний, средний балл, качество успеваемости и степень обученности;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</si>
  <si>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списки учащихся</t>
    </r>
    <r>
      <rPr>
        <sz val="10"/>
        <color theme="1"/>
        <rFont val="Cambria"/>
        <family val="1"/>
        <charset val="204"/>
        <scheme val="major"/>
      </rPr>
      <t>, обучающихся на "отлично", на "отлично и хорошо", неуспевающих, неаттестованных  с перечислением предметов и список учащихся, освобожденных от изучения тех или иных предметов;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</si>
  <si>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списки резерва "хорошистов" и "отличников";</t>
    </r>
  </si>
  <si>
    <r>
      <t xml:space="preserve">·  </t>
    </r>
    <r>
      <rPr>
        <u/>
        <sz val="10"/>
        <color theme="1"/>
        <rFont val="Cambria"/>
        <family val="1"/>
        <charset val="204"/>
        <scheme val="major"/>
      </rPr>
      <t>рейтинговый список</t>
    </r>
    <r>
      <rPr>
        <sz val="10"/>
        <color theme="1"/>
        <rFont val="Cambria"/>
        <family val="1"/>
        <charset val="204"/>
        <scheme val="major"/>
      </rPr>
      <t xml:space="preserve"> обучающихся по классу и по параллелям классов.</t>
    </r>
  </si>
  <si>
    <r>
      <t xml:space="preserve">· сформировать </t>
    </r>
    <r>
      <rPr>
        <u/>
        <sz val="10"/>
        <color theme="1"/>
        <rFont val="Cambria"/>
        <family val="1"/>
        <charset val="204"/>
        <scheme val="major"/>
      </rPr>
      <t>табели успеваемости</t>
    </r>
    <r>
      <rPr>
        <sz val="10"/>
        <color theme="1"/>
        <rFont val="Cambria"/>
        <family val="1"/>
        <charset val="204"/>
        <scheme val="major"/>
      </rPr>
      <t xml:space="preserve"> учащихся классов по четвертям, полугодиям, учебному году.</t>
    </r>
  </si>
  <si>
    <t>Программа имеет две версии исполнения: для использования на персональном уединенном компьютере и для школьной локальной компьютерной сети.</t>
  </si>
  <si>
    <t>2.</t>
  </si>
  <si>
    <r>
      <t>PSORUD-Svod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– программа для создания сводных результатов учебной деятельности из файлов программы по четвертям PSORUD-Uniform.</t>
    </r>
  </si>
  <si>
    <t>Автоматическая выборка данных из четвертных файлов программы PSORUD-Uniform позволяет увидеть сравнительную динамику показателей результатов учебной деятельности в виде сводных таблиц и диаграмм.</t>
  </si>
  <si>
    <t>3.</t>
  </si>
  <si>
    <r>
      <t>PSORUD-Erzats</t>
    </r>
    <r>
      <rPr>
        <b/>
        <sz val="10"/>
        <color rgb="FF0000CC"/>
        <rFont val="Courier New"/>
        <family val="3"/>
        <charset val="204"/>
      </rPr>
      <t xml:space="preserve"> – упрощенная версия программы PSORUD-Uniform.</t>
    </r>
  </si>
  <si>
    <t>Анализ результатов учебной деятельности за учебную четверть (полугодие, год) проводится на основе представляемой учителями-предметниками своих результатов.</t>
  </si>
  <si>
    <t>4.</t>
  </si>
  <si>
    <r>
      <t>AlpBook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- электронная версия алфавитной книги обучающихся школы.</t>
    </r>
  </si>
  <si>
    <r>
      <t xml:space="preserve">Программа позволяет после введения всех данных об учащихся учебного заведения минимизировать затраты рабочего времени на подготовку статотчетности </t>
    </r>
    <r>
      <rPr>
        <b/>
        <sz val="10"/>
        <color theme="1"/>
        <rFont val="Cambria"/>
        <family val="1"/>
        <charset val="204"/>
        <scheme val="major"/>
      </rPr>
      <t>ОШ-1</t>
    </r>
    <r>
      <rPr>
        <sz val="10"/>
        <color theme="1"/>
        <rFont val="Cambria"/>
        <family val="1"/>
        <charset val="204"/>
        <scheme val="major"/>
      </rPr>
      <t xml:space="preserve"> и </t>
    </r>
    <r>
      <rPr>
        <b/>
        <sz val="10"/>
        <color theme="1"/>
        <rFont val="Cambria"/>
        <family val="1"/>
        <charset val="204"/>
        <scheme val="major"/>
      </rPr>
      <t>Д-12</t>
    </r>
    <r>
      <rPr>
        <sz val="10"/>
        <color theme="1"/>
        <rFont val="Cambria"/>
        <family val="1"/>
        <charset val="204"/>
        <scheme val="major"/>
      </rPr>
      <t>, поиску данных об отдельных учащихся, контролировать их  движение и составлять отчетность по движению, графически и в виде таблиц анализировать контингент обучающихся школы, получить статистический анализ для разработки социального паспорта школы, готовить различные списки и т.п. </t>
    </r>
  </si>
  <si>
    <t>5.</t>
  </si>
  <si>
    <r>
      <t>ПСАПУ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- Программа для статистической обработки и квалиметрического анализа посещаемости обучающимися обязательных учебных занятий.</t>
    </r>
  </si>
  <si>
    <t>Программа позволяет автоматически составлять списки отсутствующих учащихся в любой учебный день и учащихся, пропустивших по неуважительным причинам более трети учебных занятий, проводить анализ причин пропусков (по болезни, уважительным и неуважительным причинам), а также формировать отчет школы о посещаемости.</t>
  </si>
  <si>
    <t>6.</t>
  </si>
  <si>
    <r>
      <t>Person</t>
    </r>
    <r>
      <rPr>
        <b/>
        <sz val="10"/>
        <color rgb="FF0000CC"/>
        <rFont val="Courier New"/>
        <family val="3"/>
        <charset val="204"/>
      </rPr>
      <t xml:space="preserve"> - электронная версия книги по учету кадров школы.</t>
    </r>
  </si>
  <si>
    <r>
      <t xml:space="preserve">Программа позволяет получить статистические данные о кадровом составе школы по форме </t>
    </r>
    <r>
      <rPr>
        <b/>
        <sz val="10"/>
        <color theme="1"/>
        <rFont val="Cambria"/>
        <family val="1"/>
        <charset val="204"/>
        <scheme val="major"/>
      </rPr>
      <t>83-рик</t>
    </r>
    <r>
      <rPr>
        <sz val="10"/>
        <color theme="1"/>
        <rFont val="Cambria"/>
        <family val="1"/>
        <charset val="204"/>
        <scheme val="major"/>
      </rPr>
      <t xml:space="preserve"> (в т.ч., для заполнения бланков МОРФ), сформировать карточку по учету кадров и карту сотрудника для учебно-методической службы.</t>
    </r>
  </si>
  <si>
    <t>7.</t>
  </si>
  <si>
    <r>
      <t>СПМ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- Программа для статистической обработки и квалиметрического анализа социально-педагогического мониторинга.</t>
    </r>
  </si>
  <si>
    <t>Программа предназначено для статистической обработки результатов переписи детей закрепленного за школой микрорайона и позволяет формировать списки детей в соответствии с принятыми формами отчетности школы.</t>
  </si>
  <si>
    <t>8.</t>
  </si>
  <si>
    <r>
      <t>ПАТУР</t>
    </r>
    <r>
      <rPr>
        <b/>
        <sz val="10"/>
        <color rgb="FF0000CC"/>
        <rFont val="Courier New"/>
        <family val="3"/>
        <charset val="204"/>
      </rPr>
      <t xml:space="preserve"> -</t>
    </r>
    <r>
      <rPr>
        <b/>
        <sz val="10"/>
        <color rgb="FF0000CC"/>
        <rFont val="Calibri"/>
        <family val="2"/>
        <charset val="204"/>
      </rPr>
      <t xml:space="preserve"> </t>
    </r>
    <r>
      <rPr>
        <b/>
        <sz val="10"/>
        <color rgb="FF0000CC"/>
        <rFont val="Courier New"/>
        <family val="3"/>
        <charset val="204"/>
      </rPr>
      <t>Программа для проведения расчета трудности учебного плана и расписания обязательных учебных занятий</t>
    </r>
  </si>
  <si>
    <t>Программа позволяет оценить по классам и по дням недели соответствие учебного плана школы и учебного расписания требованиям СанПиН-2011 года.</t>
  </si>
  <si>
    <t>9.</t>
  </si>
  <si>
    <r>
      <t>ПРУП</t>
    </r>
    <r>
      <rPr>
        <b/>
        <sz val="10"/>
        <color rgb="FF0000CC"/>
        <rFont val="Courier New"/>
        <family val="3"/>
        <charset val="204"/>
      </rPr>
      <t xml:space="preserve"> -</t>
    </r>
    <r>
      <rPr>
        <b/>
        <sz val="10"/>
        <color rgb="FF0000CC"/>
        <rFont val="Calibri"/>
        <family val="2"/>
        <charset val="204"/>
      </rPr>
      <t xml:space="preserve"> </t>
    </r>
    <r>
      <rPr>
        <b/>
        <sz val="10"/>
        <color rgb="FF0000CC"/>
        <rFont val="Courier New"/>
        <family val="3"/>
        <charset val="204"/>
      </rPr>
      <t>Программа для проведения оперативного расчета параметров результатов учебной деятельности по учебным предметам, классам, параллелям классов.</t>
    </r>
  </si>
  <si>
    <t>Простенькая программа позволяет оперативно провести расчет успеваемости, качества знаний, среднего балла, качества успеваемости и степени обученности учащихся по предметам, классам. </t>
  </si>
  <si>
    <t>10.</t>
  </si>
  <si>
    <t>Программа позволяет проводить поэлементный анализ степени усвоения учащимися отдельных учебных действий (компетенций, дидактических единиц и т.п.) по отдельным заданиям, работе в целом. Является основой для составления аналитической справки.</t>
  </si>
  <si>
    <t>11.</t>
  </si>
  <si>
    <t>Программа предназначена для проведения квалиметрического анализа результатов тестовых работ как с выбором ответов, так и тестов, предусматривающих развернутые ответы учащихся.</t>
  </si>
  <si>
    <t>12.</t>
  </si>
  <si>
    <r>
      <t>E-Klbook.I-II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и </t>
    </r>
    <r>
      <rPr>
        <b/>
        <u/>
        <sz val="11"/>
        <color rgb="FF0000CC"/>
        <rFont val="Courier New"/>
        <family val="3"/>
        <charset val="204"/>
      </rPr>
      <t>E-Klbook.III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</t>
    </r>
    <r>
      <rPr>
        <sz val="10"/>
        <color rgb="FF0000CC"/>
        <rFont val="Courier New"/>
        <family val="3"/>
        <charset val="204"/>
      </rPr>
      <t xml:space="preserve">- </t>
    </r>
    <r>
      <rPr>
        <b/>
        <sz val="10"/>
        <color rgb="FF0000CC"/>
        <rFont val="Courier New"/>
        <family val="3"/>
        <charset val="204"/>
      </rPr>
      <t>электронные версии классного журнала для 1-9 и 10-11 классов.</t>
    </r>
  </si>
  <si>
    <t>Экспериментальный вариант электронной версии журнала, максимально приближенный по виду к традиционному. Позволяет вести учет успеваемости и накопляемости оценок, автоматически осуществляет выборку оценок отдельных учащихся класса в виде табеля оценок и посещаемости, выполняет сводный отчет о результатах учебной деятельности учащихся класса за четверть или полугодие. </t>
  </si>
  <si>
    <t>Легко может стать компонентом программы рассылки оценок родителям учащихся с помощью SMS-сообщений.</t>
  </si>
  <si>
    <t>13.</t>
  </si>
  <si>
    <r>
      <t>E-Klbook.Theacher</t>
    </r>
    <r>
      <rPr>
        <b/>
        <sz val="10"/>
        <color rgb="FF0000CC"/>
        <rFont val="Courier New"/>
        <family val="3"/>
        <charset val="204"/>
      </rPr>
      <t xml:space="preserve"> </t>
    </r>
    <r>
      <rPr>
        <sz val="10"/>
        <color rgb="FF0000CC"/>
        <rFont val="Courier New"/>
        <family val="3"/>
        <charset val="204"/>
      </rPr>
      <t xml:space="preserve">- </t>
    </r>
    <r>
      <rPr>
        <b/>
        <sz val="10"/>
        <color rgb="FF0000CC"/>
        <rFont val="Courier New"/>
        <family val="3"/>
        <charset val="204"/>
      </rPr>
      <t>электронная версия классного журнала для учителя-предметника.</t>
    </r>
  </si>
  <si>
    <t>Экспериментальные варианты электронной версии журналов, максимально приближенный по виду к традиционному. Позволяет вести учет успеваемости и накопляемости оценок, учитывает результаты оценивания по различным видам деятельности при текущей (поурочной) аттестации за счет коэффициента значимости различных видов деятельности, прилежания.</t>
  </si>
  <si>
    <t>14.</t>
  </si>
  <si>
    <r>
      <t>Sheet.Т-12</t>
    </r>
    <r>
      <rPr>
        <b/>
        <sz val="10"/>
        <color rgb="FF0000CC"/>
        <rFont val="Courier New"/>
        <family val="3"/>
        <charset val="204"/>
      </rPr>
      <t xml:space="preserve"> - электронные версии унифицированной формы табеля  для начисления заработной платы.</t>
    </r>
  </si>
  <si>
    <t>Программа значительно сокращают время, необходимое для подготовки и предъявление табеля, автоматически проводит статистический анализ по пропущенным и замещенным педагогами урокам.</t>
  </si>
  <si>
    <t>Помимо программ, предназначенных для использования в образовательных учреждениях, разработаны также программы, широко используемые отделами (управлениями) образования.
Эти программы позволяют получить сводную информацию на уровне района (города, округа и т.п. территориальных образований) по каждому ОУ и подведомственной территории в целом.
Автоматическая выборка данных с минимальным участием оператора осуществляется из соответствующих файлов подведомственных учреждений образования.</t>
  </si>
  <si>
    <r>
      <t>AlpabetBook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- электронная версия алфавитной книги обучающихся ОУ района (города, округа и т.п.).</t>
    </r>
  </si>
  <si>
    <r>
      <t>СПМ.ОО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- Программа для статистической обработки и квалиметрического анализа социально-педагогического мониторинга.</t>
    </r>
  </si>
  <si>
    <r>
      <t>PSORUD.ОО</t>
    </r>
    <r>
      <rPr>
        <b/>
        <u/>
        <vertAlign val="superscript"/>
        <sz val="11"/>
        <color rgb="FF0000CC"/>
        <rFont val="Courier New"/>
        <family val="3"/>
        <charset val="204"/>
      </rPr>
      <t>1</t>
    </r>
    <r>
      <rPr>
        <b/>
        <sz val="10"/>
        <color rgb="FF0000CC"/>
        <rFont val="Courier New"/>
        <family val="3"/>
        <charset val="204"/>
      </rPr>
      <t xml:space="preserve"> – программа для создания сводных результатов учебной деятельности из файлов программы PSORUD-Uniform образовательных учреждений.</t>
    </r>
  </si>
  <si>
    <t>Программы, отмеченных 1 выполнены в формате .xlsm, т.е. с использованием макросов!</t>
  </si>
  <si>
    <t>Ко всем программам разработаны рекомендации по их использованию.</t>
  </si>
  <si>
    <r>
      <t xml:space="preserve">1. </t>
    </r>
    <r>
      <rPr>
        <b/>
        <sz val="10"/>
        <color theme="1"/>
        <rFont val="Cambria"/>
        <family val="1"/>
        <charset val="204"/>
        <scheme val="major"/>
      </rPr>
      <t>Дидактический элемент</t>
    </r>
    <r>
      <rPr>
        <sz val="10"/>
        <color theme="1"/>
        <rFont val="Cambria"/>
        <family val="2"/>
        <charset val="204"/>
        <scheme val="major"/>
      </rPr>
      <t xml:space="preserve"> (здесь!)</t>
    </r>
  </si>
  <si>
    <r>
      <t xml:space="preserve">3. </t>
    </r>
    <r>
      <rPr>
        <b/>
        <sz val="10"/>
        <color theme="1"/>
        <rFont val="Cambria"/>
        <family val="1"/>
        <charset val="204"/>
        <scheme val="major"/>
      </rPr>
      <t>Коэффициент усвоения элемента</t>
    </r>
  </si>
  <si>
    <t xml:space="preserve">     Микро глоссарий:</t>
  </si>
  <si>
    <t xml:space="preserve">     Общие замечания по программе:</t>
  </si>
  <si>
    <t>4. Ячейку с дидактической оценкой результатов работы заполнить после ее проведения и анализа.</t>
  </si>
  <si>
    <t>1. Программа предназначена для использования в Microsoft Office Excel-2007(2010)года.</t>
  </si>
  <si>
    <t>2. Заполнять списки учащихся класса копированием из других файлов НЕ РЕКОМЕНДУЕТСЯ (особенно Word'овских!), т.к. есть опасность несовпадения параметров защиты ячеек и впоследствии Вы не сможете внести свои изменения.</t>
  </si>
  <si>
    <r>
      <t xml:space="preserve">3. На каждую работу на Листе </t>
    </r>
    <r>
      <rPr>
        <b/>
        <sz val="10"/>
        <color theme="1"/>
        <rFont val="Cambria"/>
        <family val="1"/>
        <charset val="204"/>
        <scheme val="major"/>
      </rPr>
      <t xml:space="preserve">Kontents </t>
    </r>
    <r>
      <rPr>
        <sz val="10"/>
        <color theme="1"/>
        <rFont val="Cambria"/>
        <family val="1"/>
        <charset val="204"/>
        <scheme val="major"/>
      </rPr>
      <t xml:space="preserve">в таблице </t>
    </r>
    <r>
      <rPr>
        <sz val="10"/>
        <color theme="1"/>
        <rFont val="Cambria"/>
        <family val="2"/>
        <charset val="204"/>
        <scheme val="major"/>
      </rPr>
      <t>отводится одна строка, содержание которой является своеобразным паспортом работы.</t>
    </r>
  </si>
  <si>
    <t>5 А</t>
  </si>
  <si>
    <t>6 Б</t>
  </si>
  <si>
    <t>вбк</t>
  </si>
  <si>
    <t>Успевае мость</t>
  </si>
  <si>
    <t>Квалиметрические результаты работы:</t>
  </si>
  <si>
    <r>
      <t>ПАТР.ГИА</t>
    </r>
    <r>
      <rPr>
        <b/>
        <sz val="10"/>
        <color rgb="FF0000CC"/>
        <rFont val="Courier New"/>
        <family val="3"/>
        <charset val="204"/>
      </rPr>
      <t xml:space="preserve"> -</t>
    </r>
    <r>
      <rPr>
        <b/>
        <sz val="10"/>
        <color rgb="FF0000CC"/>
        <rFont val="Calibri"/>
        <family val="2"/>
        <charset val="204"/>
      </rPr>
      <t xml:space="preserve"> </t>
    </r>
    <r>
      <rPr>
        <b/>
        <sz val="10"/>
        <color rgb="FF0000CC"/>
        <rFont val="Courier New"/>
        <family val="3"/>
        <charset val="204"/>
      </rPr>
      <t>Программа для проведения квалиметрического анализа результатов тестирования по технологиям ГИА.</t>
    </r>
  </si>
  <si>
    <t>Всего набрано баллов</t>
  </si>
  <si>
    <r>
      <rPr>
        <b/>
        <sz val="12"/>
        <color theme="1"/>
        <rFont val="Cambria"/>
        <family val="1"/>
        <charset val="204"/>
      </rPr>
      <t>k</t>
    </r>
    <r>
      <rPr>
        <sz val="12"/>
        <color theme="1"/>
        <rFont val="Cambria"/>
        <family val="1"/>
        <charset val="204"/>
      </rPr>
      <t xml:space="preserve"> </t>
    </r>
    <r>
      <rPr>
        <vertAlign val="subscript"/>
        <sz val="12"/>
        <color theme="1"/>
        <rFont val="Cambria"/>
        <family val="1"/>
        <charset val="204"/>
      </rPr>
      <t>усвоения темы</t>
    </r>
  </si>
  <si>
    <r>
      <t xml:space="preserve">4.В программе предусмотрен анализ усвоения дидактических элементов по двум группам - знания (1-я группа) и умения (2-я группа). Для этого в ячейках строки, ниже названия элемента проставить номер группы: </t>
    </r>
    <r>
      <rPr>
        <b/>
        <sz val="10"/>
        <color theme="1"/>
        <rFont val="Cambria"/>
        <family val="1"/>
        <charset val="204"/>
        <scheme val="major"/>
      </rPr>
      <t>1</t>
    </r>
    <r>
      <rPr>
        <sz val="10"/>
        <color theme="1"/>
        <rFont val="Cambria"/>
        <family val="2"/>
        <charset val="204"/>
        <scheme val="major"/>
      </rPr>
      <t xml:space="preserve"> или </t>
    </r>
    <r>
      <rPr>
        <b/>
        <sz val="10"/>
        <color theme="1"/>
        <rFont val="Cambria"/>
        <family val="1"/>
        <charset val="204"/>
        <scheme val="major"/>
      </rPr>
      <t>2</t>
    </r>
    <r>
      <rPr>
        <sz val="10"/>
        <color theme="1"/>
        <rFont val="Cambria"/>
        <family val="2"/>
        <charset val="204"/>
        <scheme val="major"/>
      </rPr>
      <t>.</t>
    </r>
  </si>
  <si>
    <t>Писали работы</t>
  </si>
  <si>
    <t>Таценко Ю.Ф.</t>
  </si>
  <si>
    <t>Александрова М.А.</t>
  </si>
  <si>
    <t>№ задания:</t>
  </si>
  <si>
    <t>Max балл за выполнение:</t>
  </si>
  <si>
    <r>
      <t>"</t>
    </r>
    <r>
      <rPr>
        <b/>
        <sz val="9"/>
        <color theme="1"/>
        <rFont val="Cambria"/>
        <family val="1"/>
        <charset val="204"/>
        <scheme val="major"/>
      </rPr>
      <t>5</t>
    </r>
    <r>
      <rPr>
        <sz val="9"/>
        <color theme="1"/>
        <rFont val="Cambria"/>
        <family val="2"/>
        <charset val="204"/>
        <scheme val="major"/>
      </rPr>
      <t>"</t>
    </r>
  </si>
  <si>
    <r>
      <t>"</t>
    </r>
    <r>
      <rPr>
        <b/>
        <sz val="9"/>
        <color theme="1"/>
        <rFont val="Cambria"/>
        <family val="1"/>
        <charset val="204"/>
        <scheme val="major"/>
      </rPr>
      <t>4</t>
    </r>
    <r>
      <rPr>
        <sz val="9"/>
        <color theme="1"/>
        <rFont val="Cambria"/>
        <family val="2"/>
        <charset val="204"/>
        <scheme val="major"/>
      </rPr>
      <t>"</t>
    </r>
  </si>
  <si>
    <r>
      <t>"</t>
    </r>
    <r>
      <rPr>
        <b/>
        <sz val="9"/>
        <color theme="1"/>
        <rFont val="Cambria"/>
        <family val="1"/>
        <charset val="204"/>
        <scheme val="major"/>
      </rPr>
      <t>3</t>
    </r>
    <r>
      <rPr>
        <sz val="9"/>
        <color theme="1"/>
        <rFont val="Cambria"/>
        <family val="2"/>
        <charset val="204"/>
        <scheme val="major"/>
      </rPr>
      <t>"</t>
    </r>
  </si>
  <si>
    <r>
      <t>"</t>
    </r>
    <r>
      <rPr>
        <b/>
        <sz val="9"/>
        <color theme="1"/>
        <rFont val="Cambria"/>
        <family val="1"/>
        <charset val="204"/>
        <scheme val="major"/>
      </rPr>
      <t>2</t>
    </r>
    <r>
      <rPr>
        <sz val="9"/>
        <color theme="1"/>
        <rFont val="Cambria"/>
        <family val="2"/>
        <charset val="204"/>
        <scheme val="major"/>
      </rPr>
      <t>"</t>
    </r>
  </si>
  <si>
    <r>
      <t>"</t>
    </r>
    <r>
      <rPr>
        <b/>
        <sz val="9"/>
        <color theme="1"/>
        <rFont val="Cambria"/>
        <family val="1"/>
        <charset val="204"/>
        <scheme val="major"/>
      </rPr>
      <t>1</t>
    </r>
    <r>
      <rPr>
        <sz val="9"/>
        <color theme="1"/>
        <rFont val="Cambria"/>
        <family val="2"/>
        <charset val="204"/>
        <scheme val="major"/>
      </rPr>
      <t>"</t>
    </r>
  </si>
  <si>
    <t xml:space="preserve">Годовая контрольная работа </t>
  </si>
  <si>
    <t>Установить уровень усвоения учащимися дидактических элементов по темам, изучавшимся в течение учебного года</t>
  </si>
  <si>
    <t>Диаграмма #1 усвоения дидактических элементов учащимися класса</t>
  </si>
  <si>
    <t>Диаграмма #2 усвоения дидактических элементов учащимися по группам элементов</t>
  </si>
  <si>
    <t>Диаграмма #3 Квалиметрический анализ по заданиям работы.</t>
  </si>
  <si>
    <t>10 А</t>
  </si>
  <si>
    <t>2 А</t>
  </si>
  <si>
    <t>3 Б</t>
  </si>
  <si>
    <t>Бескровная Анфиса</t>
  </si>
  <si>
    <t>Бодягина Марина</t>
  </si>
  <si>
    <t>Бучная Ева</t>
  </si>
  <si>
    <t>Гурская Софья</t>
  </si>
  <si>
    <t>Дремлюга Анастасия</t>
  </si>
  <si>
    <t>Есев Никита</t>
  </si>
  <si>
    <t>Кондрат Анастасия</t>
  </si>
  <si>
    <t>Марынич Диана</t>
  </si>
  <si>
    <t>Мишутис Назар</t>
  </si>
  <si>
    <t>Назаров Алексей</t>
  </si>
  <si>
    <t>Парада Роман</t>
  </si>
  <si>
    <t>Пятибратова Анна</t>
  </si>
  <si>
    <t>Пятибратова Мария</t>
  </si>
  <si>
    <t>Симонов Даниэль</t>
  </si>
  <si>
    <t>Слись Михаил</t>
  </si>
  <si>
    <t>Черевко Иван</t>
  </si>
  <si>
    <t>Чжен Алексей</t>
  </si>
  <si>
    <t>Шершнев Дмитрий</t>
  </si>
  <si>
    <t>Ямщикова Кристина</t>
  </si>
  <si>
    <t>Антоненко Александр</t>
  </si>
  <si>
    <t>Белоконев Семен</t>
  </si>
  <si>
    <t>Беляк Елизавета</t>
  </si>
  <si>
    <t>Беседина София</t>
  </si>
  <si>
    <t>Бондарчук Илья</t>
  </si>
  <si>
    <t>Борисова Анастасия</t>
  </si>
  <si>
    <t>Буденная Владислава</t>
  </si>
  <si>
    <t>Губелидзе Анна</t>
  </si>
  <si>
    <t>Дроздова Дарья</t>
  </si>
  <si>
    <t>Ирба Ян</t>
  </si>
  <si>
    <t>Комендровская Елизавета</t>
  </si>
  <si>
    <t>Кравченко Олеся</t>
  </si>
  <si>
    <t>Кузнецова Августа</t>
  </si>
  <si>
    <t>Курилова Вера</t>
  </si>
  <si>
    <t>Лорян Софья</t>
  </si>
  <si>
    <t>Марченко Святослав</t>
  </si>
  <si>
    <t>Мацкевич Иван</t>
  </si>
  <si>
    <t>Мисинев Максим</t>
  </si>
  <si>
    <t>Морозов Александр</t>
  </si>
  <si>
    <t>Урянская Даниэль</t>
  </si>
  <si>
    <t>Федоренко Елизавета</t>
  </si>
  <si>
    <t>Харлова Екатерина</t>
  </si>
  <si>
    <t>Шляхтин Сергей</t>
  </si>
  <si>
    <t>Бакуменко Алина</t>
  </si>
  <si>
    <t>Барышев Бахман</t>
  </si>
  <si>
    <t>Докучаева Вероника</t>
  </si>
  <si>
    <t>Доломан Ярослав</t>
  </si>
  <si>
    <t>Запорожец Элла</t>
  </si>
  <si>
    <t>Криворотов Алексей</t>
  </si>
  <si>
    <t>Назаренко Илья</t>
  </si>
  <si>
    <t>Носова Юлия</t>
  </si>
  <si>
    <t>Соколова Милана</t>
  </si>
  <si>
    <t>Ходиева Парвинахон</t>
  </si>
  <si>
    <t>Алейников Ринат</t>
  </si>
  <si>
    <t>Бакуляров Даниил</t>
  </si>
  <si>
    <t>Веденкин Иван</t>
  </si>
  <si>
    <t>Гогопуло Дарья</t>
  </si>
  <si>
    <t>Головко Анастасия</t>
  </si>
  <si>
    <t>Головко Олег</t>
  </si>
  <si>
    <t>Ельяшевич Диана</t>
  </si>
  <si>
    <t>Звиазаде Сабина</t>
  </si>
  <si>
    <t>Зяблицева Елизавета</t>
  </si>
  <si>
    <t>Климов Дмитрий</t>
  </si>
  <si>
    <t>Кубанова Валерия</t>
  </si>
  <si>
    <t>Любицкая Виктория</t>
  </si>
  <si>
    <t>Меншиков Александр</t>
  </si>
  <si>
    <t>Нестеренко Полина</t>
  </si>
  <si>
    <t>Романов Богдан</t>
  </si>
  <si>
    <t>Семененя Александра</t>
  </si>
  <si>
    <t>Степаненко Юлия</t>
  </si>
  <si>
    <t>Филипский Александра</t>
  </si>
  <si>
    <t>Черныш Александр</t>
  </si>
  <si>
    <t>Галабурдина Юлия</t>
  </si>
  <si>
    <t>Геворгян Карина</t>
  </si>
  <si>
    <t>Евдокимова Анастасия</t>
  </si>
  <si>
    <t>Жумагазиева Камида</t>
  </si>
  <si>
    <t>Зайцев Артем</t>
  </si>
  <si>
    <t>Коваленко Даниил</t>
  </si>
  <si>
    <t>Кочубей Денис</t>
  </si>
  <si>
    <t>Майборода Яна</t>
  </si>
  <si>
    <t>Миронова Полина</t>
  </si>
  <si>
    <t>Мкртычян Аделина</t>
  </si>
  <si>
    <t>Нектаревская Алиса</t>
  </si>
  <si>
    <t>Переверзева Светлана</t>
  </si>
  <si>
    <t>Попов Матвей</t>
  </si>
  <si>
    <t>Попова Александра</t>
  </si>
  <si>
    <t>Саидгасанов Магомед</t>
  </si>
  <si>
    <t>Сезоненко Вадим</t>
  </si>
  <si>
    <t>Селезнев Максим</t>
  </si>
  <si>
    <t>Скоморохова Анита</t>
  </si>
  <si>
    <t>Травин Кирилл</t>
  </si>
  <si>
    <t>Шевченко Александр</t>
  </si>
  <si>
    <t>Бахтин Сергей</t>
  </si>
  <si>
    <t>Винникова Екатерина</t>
  </si>
  <si>
    <t>Денисенко Алиса</t>
  </si>
  <si>
    <t>Иващенко Ева</t>
  </si>
  <si>
    <t>Исаева Инна</t>
  </si>
  <si>
    <t>Исакова Ирина</t>
  </si>
  <si>
    <t>Коновалов Игорь</t>
  </si>
  <si>
    <t>Крючкова Сабина</t>
  </si>
  <si>
    <t>Кудинов Даниил</t>
  </si>
  <si>
    <t>Курегова Алина</t>
  </si>
  <si>
    <t>Лемешева Екатерина</t>
  </si>
  <si>
    <t>Лысенко Анастасия</t>
  </si>
  <si>
    <t>Манджгаладзе Саломе</t>
  </si>
  <si>
    <t>Марина Карина</t>
  </si>
  <si>
    <t>Мусяев Артем</t>
  </si>
  <si>
    <t>Мусяева Маргарита</t>
  </si>
  <si>
    <t>Павлов Никита</t>
  </si>
  <si>
    <t>Сметанин Андрей</t>
  </si>
  <si>
    <t>Толстик Полина</t>
  </si>
  <si>
    <t>Урянская Ангелина</t>
  </si>
  <si>
    <t>Чапская Елена</t>
  </si>
  <si>
    <t>Чапский Виктор</t>
  </si>
  <si>
    <t>Абдунабиев Тохиржон</t>
  </si>
  <si>
    <t>Айдинян Александра</t>
  </si>
  <si>
    <t>Бажин Анатолий</t>
  </si>
  <si>
    <t>Братко Анастасия</t>
  </si>
  <si>
    <t>Бычкова Елизавета</t>
  </si>
  <si>
    <t>Веранян Гензел</t>
  </si>
  <si>
    <t>Гаража Варвара</t>
  </si>
  <si>
    <t>Глотова Нина</t>
  </si>
  <si>
    <t>Голубовская Кристина</t>
  </si>
  <si>
    <t>Джендоян Ангелина</t>
  </si>
  <si>
    <t>Иваницкая Маргарита</t>
  </si>
  <si>
    <t>Лаврик Геннадий</t>
  </si>
  <si>
    <t>Лемнев Герман</t>
  </si>
  <si>
    <t>Литовченко Лилия</t>
  </si>
  <si>
    <t>Логвинова Ксения</t>
  </si>
  <si>
    <t>Марченко Дмитрий</t>
  </si>
  <si>
    <t>Минакова Александра</t>
  </si>
  <si>
    <t>Москаленко Роман</t>
  </si>
  <si>
    <t>Никитина Влада</t>
  </si>
  <si>
    <t>Петрова Александра</t>
  </si>
  <si>
    <t>Пятибратова Анастасия</t>
  </si>
  <si>
    <t>Яцкевич Даниил</t>
  </si>
  <si>
    <t>Беляк Илья</t>
  </si>
  <si>
    <t>Борисова Татьяна</t>
  </si>
  <si>
    <t>Вахрушева Татьяна</t>
  </si>
  <si>
    <t>Губанов Андрей</t>
  </si>
  <si>
    <t>Давыдова Елизавета</t>
  </si>
  <si>
    <t>Карасева Анна</t>
  </si>
  <si>
    <t>Купецкая Ксения</t>
  </si>
  <si>
    <t>Лебедева Ангелина</t>
  </si>
  <si>
    <t>Мальцев Никита</t>
  </si>
  <si>
    <t>Михайлов Никита</t>
  </si>
  <si>
    <t>Непочатова Светлана</t>
  </si>
  <si>
    <t>Пелых Ольга</t>
  </si>
  <si>
    <t>Пушкаренко Денис</t>
  </si>
  <si>
    <t>Савельева Анастасия</t>
  </si>
  <si>
    <t>Семенова Анжелика</t>
  </si>
  <si>
    <t>Соколова Николь</t>
  </si>
  <si>
    <t>Татьянченко Елизавета</t>
  </si>
  <si>
    <t>Черепахин Тимофей</t>
  </si>
  <si>
    <t>Шевченко Андрей</t>
  </si>
  <si>
    <t>Янковская Анна</t>
  </si>
  <si>
    <t>Фролова Анастасия</t>
  </si>
  <si>
    <r>
      <rPr>
        <b/>
        <sz val="12"/>
        <color theme="1"/>
        <rFont val="Cambria"/>
        <family val="1"/>
        <charset val="204"/>
      </rPr>
      <t>k</t>
    </r>
    <r>
      <rPr>
        <sz val="12"/>
        <color theme="1"/>
        <rFont val="Cambria"/>
        <family val="1"/>
        <charset val="204"/>
      </rPr>
      <t xml:space="preserve"> </t>
    </r>
    <r>
      <rPr>
        <vertAlign val="subscript"/>
        <sz val="12"/>
        <color theme="1"/>
        <rFont val="Cambria"/>
        <family val="1"/>
        <charset val="204"/>
      </rPr>
      <t>усвоения элементов содержания 1-й группы</t>
    </r>
  </si>
  <si>
    <r>
      <t>k</t>
    </r>
    <r>
      <rPr>
        <sz val="12"/>
        <color theme="1"/>
        <rFont val="Cambria"/>
        <family val="1"/>
        <charset val="204"/>
      </rPr>
      <t xml:space="preserve"> </t>
    </r>
    <r>
      <rPr>
        <vertAlign val="subscript"/>
        <sz val="12"/>
        <color theme="1"/>
        <rFont val="Cambria"/>
        <family val="1"/>
        <charset val="204"/>
      </rPr>
      <t>усвоения элементов содержания 1-й группы</t>
    </r>
  </si>
  <si>
    <r>
      <rPr>
        <b/>
        <sz val="12"/>
        <color theme="1"/>
        <rFont val="Cambria"/>
        <family val="1"/>
        <charset val="204"/>
      </rPr>
      <t>k</t>
    </r>
    <r>
      <rPr>
        <sz val="12"/>
        <color theme="1"/>
        <rFont val="Cambria"/>
        <family val="1"/>
        <charset val="204"/>
      </rPr>
      <t xml:space="preserve"> </t>
    </r>
    <r>
      <rPr>
        <vertAlign val="subscript"/>
        <sz val="12"/>
        <color theme="1"/>
        <rFont val="Cambria"/>
        <family val="1"/>
        <charset val="204"/>
      </rPr>
      <t>усвоения элементов содержания 2-й группы</t>
    </r>
  </si>
  <si>
    <r>
      <t>k</t>
    </r>
    <r>
      <rPr>
        <sz val="12"/>
        <color theme="1"/>
        <rFont val="Cambria"/>
        <family val="1"/>
        <charset val="204"/>
      </rPr>
      <t xml:space="preserve"> </t>
    </r>
    <r>
      <rPr>
        <vertAlign val="subscript"/>
        <sz val="12"/>
        <color theme="1"/>
        <rFont val="Cambria"/>
        <family val="1"/>
        <charset val="204"/>
      </rPr>
      <t>усвоения элементов содержания 2-й группы</t>
    </r>
  </si>
  <si>
    <r>
      <rPr>
        <b/>
        <sz val="10"/>
        <color theme="6" tint="0.79998168889431442"/>
        <rFont val="Cambria"/>
        <family val="1"/>
        <charset val="204"/>
      </rPr>
      <t>k</t>
    </r>
    <r>
      <rPr>
        <sz val="8"/>
        <color theme="6" tint="0.79998168889431442"/>
        <rFont val="Cambria"/>
        <family val="1"/>
        <charset val="204"/>
      </rPr>
      <t xml:space="preserve"> </t>
    </r>
    <r>
      <rPr>
        <vertAlign val="subscript"/>
        <sz val="8"/>
        <color theme="6" tint="0.79998168889431442"/>
        <rFont val="Cambria"/>
        <family val="1"/>
        <charset val="204"/>
      </rPr>
      <t>усвоения элементов содержания 1-й группы (Знания)</t>
    </r>
  </si>
  <si>
    <r>
      <t>k</t>
    </r>
    <r>
      <rPr>
        <sz val="8"/>
        <color theme="6" tint="0.79998168889431442"/>
        <rFont val="Cambria"/>
        <family val="1"/>
        <charset val="204"/>
      </rPr>
      <t xml:space="preserve"> </t>
    </r>
    <r>
      <rPr>
        <vertAlign val="subscript"/>
        <sz val="8"/>
        <color theme="6" tint="0.79998168889431442"/>
        <rFont val="Cambria"/>
        <family val="1"/>
        <charset val="204"/>
      </rPr>
      <t>усвоения элементов содержания 1-й группы (Знания)</t>
    </r>
  </si>
  <si>
    <r>
      <rPr>
        <b/>
        <sz val="10"/>
        <color theme="6" tint="0.79998168889431442"/>
        <rFont val="Cambria"/>
        <family val="1"/>
        <charset val="204"/>
      </rPr>
      <t>k</t>
    </r>
    <r>
      <rPr>
        <sz val="8"/>
        <color theme="6" tint="0.79998168889431442"/>
        <rFont val="Cambria"/>
        <family val="1"/>
        <charset val="204"/>
      </rPr>
      <t xml:space="preserve"> </t>
    </r>
    <r>
      <rPr>
        <vertAlign val="subscript"/>
        <sz val="8"/>
        <color theme="6" tint="0.79998168889431442"/>
        <rFont val="Cambria"/>
        <family val="1"/>
        <charset val="204"/>
      </rPr>
      <t>усвоения элементов содержания 2-й группы (Умения)</t>
    </r>
  </si>
  <si>
    <r>
      <t>k</t>
    </r>
    <r>
      <rPr>
        <sz val="8"/>
        <color theme="6" tint="0.79998168889431442"/>
        <rFont val="Cambria"/>
        <family val="1"/>
        <charset val="204"/>
      </rPr>
      <t xml:space="preserve"> </t>
    </r>
    <r>
      <rPr>
        <vertAlign val="subscript"/>
        <sz val="8"/>
        <color theme="6" tint="0.79998168889431442"/>
        <rFont val="Cambria"/>
        <family val="1"/>
        <charset val="204"/>
      </rPr>
      <t>усвоения элементов содержания 2-й группы (Умения)</t>
    </r>
  </si>
  <si>
    <t>СОУ</t>
  </si>
  <si>
    <r>
      <t>k</t>
    </r>
    <r>
      <rPr>
        <b/>
        <vertAlign val="subscript"/>
        <sz val="10"/>
        <rFont val="Cambria"/>
        <family val="2"/>
        <charset val="204"/>
      </rPr>
      <t>усв</t>
    </r>
  </si>
  <si>
    <t>3. Для каждого из них проставить коэффициенты значимости элементов (в пределах от 1 до 5).</t>
  </si>
  <si>
    <t>Успев</t>
  </si>
  <si>
    <t>КачЗн</t>
  </si>
  <si>
    <t>СрБ</t>
  </si>
  <si>
    <t>КачУсп</t>
  </si>
  <si>
    <t>Алёхина А.В.</t>
  </si>
  <si>
    <t>Коваленко С.Ю.</t>
  </si>
  <si>
    <t>Оценка за работу:</t>
  </si>
  <si>
    <t>Диагностическая тестовая работа</t>
  </si>
  <si>
    <t>Диагностическая контрольная работа</t>
  </si>
  <si>
    <t>Сводные результаты по школе:</t>
  </si>
  <si>
    <t>Кол-во полностью/частично усвоенных элементов:</t>
  </si>
  <si>
    <t>Получили оценки за работу:</t>
  </si>
  <si>
    <t>Показатели:</t>
  </si>
  <si>
    <t>Успеваемость</t>
  </si>
  <si>
    <t>Качество успеваемости</t>
  </si>
  <si>
    <t>Качество знаний</t>
  </si>
  <si>
    <t>Средний балл</t>
  </si>
  <si>
    <t>Степень обученности</t>
  </si>
  <si>
    <r>
      <rPr>
        <b/>
        <sz val="10"/>
        <color theme="1"/>
        <rFont val="Cambria"/>
        <family val="2"/>
        <charset val="204"/>
      </rPr>
      <t>k</t>
    </r>
    <r>
      <rPr>
        <vertAlign val="subscript"/>
        <sz val="10"/>
        <color theme="1"/>
        <rFont val="Cambria"/>
        <family val="2"/>
        <charset val="204"/>
      </rPr>
      <t>усвоения</t>
    </r>
  </si>
  <si>
    <t>Параллель классов:</t>
  </si>
  <si>
    <t>2 классы</t>
  </si>
  <si>
    <t>3 классы</t>
  </si>
  <si>
    <t>4 классы</t>
  </si>
  <si>
    <t>5 классы</t>
  </si>
  <si>
    <t>6 классы</t>
  </si>
  <si>
    <t>7 классы</t>
  </si>
  <si>
    <t>8 классы</t>
  </si>
  <si>
    <t>9 классы</t>
  </si>
  <si>
    <t>10 классы</t>
  </si>
  <si>
    <t>11 классы</t>
  </si>
  <si>
    <t>Уч-ся в классе</t>
  </si>
  <si>
    <t>Писали работу</t>
  </si>
  <si>
    <t>Учащихся в параллели</t>
  </si>
  <si>
    <t>По школе:</t>
  </si>
  <si>
    <t>Нормы оценок</t>
  </si>
  <si>
    <r>
      <rPr>
        <sz val="12"/>
        <color theme="1"/>
        <rFont val="Cambria"/>
        <family val="1"/>
        <charset val="204"/>
        <scheme val="major"/>
      </rPr>
      <t>k</t>
    </r>
    <r>
      <rPr>
        <sz val="11"/>
        <color theme="1"/>
        <rFont val="Cambria"/>
        <family val="1"/>
        <charset val="204"/>
        <scheme val="major"/>
      </rPr>
      <t xml:space="preserve"> </t>
    </r>
    <r>
      <rPr>
        <vertAlign val="subscript"/>
        <sz val="12"/>
        <color theme="1"/>
        <rFont val="Cambria"/>
        <family val="1"/>
        <charset val="204"/>
        <scheme val="major"/>
      </rPr>
      <t>усвоения элемента</t>
    </r>
  </si>
  <si>
    <r>
      <t>k</t>
    </r>
    <r>
      <rPr>
        <sz val="11"/>
        <color theme="1"/>
        <rFont val="Cambria"/>
        <family val="1"/>
        <charset val="204"/>
        <scheme val="major"/>
      </rPr>
      <t xml:space="preserve"> </t>
    </r>
    <r>
      <rPr>
        <vertAlign val="subscript"/>
        <sz val="12"/>
        <color theme="1"/>
        <rFont val="Cambria"/>
        <family val="1"/>
        <charset val="204"/>
        <scheme val="major"/>
      </rPr>
      <t>усвоения элемента</t>
    </r>
  </si>
  <si>
    <t>Группа элементов:</t>
  </si>
  <si>
    <t>Не приступили к выполнению, чел</t>
  </si>
  <si>
    <t xml:space="preserve">Диаграмма усвоения элементов предметного содержания </t>
  </si>
  <si>
    <t>Диаграмма качества успеваемости по предмету</t>
  </si>
  <si>
    <t>Скрин №1.</t>
  </si>
  <si>
    <t>Скрин №2.</t>
  </si>
  <si>
    <t>Учебное действие, этап единого процесса выполнения задания и являющегося структурной и понятивной частью содержания учебного материала.</t>
  </si>
  <si>
    <t>Отношение количества полностью или частично усвоенных учащимися дидактических элементов к их общему количеству, присутствующих в предлагаемой диагностической работе с учетом значимости элементов.</t>
  </si>
  <si>
    <r>
      <t xml:space="preserve">2. Внести (при необходимости) изменения в нормы выставления оценок учащимся за выполненные задания и работу в целом (Табличка "Нормы оценок" в левом верхнем углу).
</t>
    </r>
    <r>
      <rPr>
        <b/>
        <sz val="10"/>
        <color theme="1"/>
        <rFont val="Cambria"/>
        <family val="1"/>
        <charset val="204"/>
        <scheme val="major"/>
      </rPr>
      <t>Оценивание результата осуществляется в долях от максимально возможной суммы набранных учеником баллов с учетом значимости дидактического элемента.</t>
    </r>
  </si>
  <si>
    <t>2. Заполнить ячейки с названиями дидактических элементов по каждому предлагаемому для выполнения учащимися заданию. Одни и те же элементы могут присутствовать во всех или нескольких заданиях. В этом случае они должны иметь одинаковую формулировку, поэтому лучше пользоваться копированием имеющейся формулировки и вставкой в нужную ячейку.</t>
  </si>
  <si>
    <t xml:space="preserve">Соотнесение важности элементов относительно друг друга в одном задании и выражается числом в диапазоне от 0,5 до 5. </t>
  </si>
  <si>
    <r>
      <t xml:space="preserve">5. При проверке выполненных заданий в соответствующих ячейках ставятся пометки-баллы: 
     Максимальный балл, равный значимости элемента в случае, если выполнение данного элемента учащимся безошибочно; 
     </t>
    </r>
    <r>
      <rPr>
        <b/>
        <sz val="10"/>
        <color theme="1"/>
        <rFont val="Cambria"/>
        <family val="1"/>
        <charset val="204"/>
        <scheme val="major"/>
      </rPr>
      <t>0</t>
    </r>
    <r>
      <rPr>
        <sz val="10"/>
        <color theme="1"/>
        <rFont val="Cambria"/>
        <family val="2"/>
        <charset val="204"/>
        <scheme val="major"/>
      </rPr>
      <t xml:space="preserve"> - выполнение данного элемента отсутствует или допущены существенные ошибки;
     Промежуточный балл выставляется, если учеником допущены ошибки или существенные недочеты.</t>
    </r>
  </si>
  <si>
    <r>
      <t xml:space="preserve">Лист </t>
    </r>
    <r>
      <rPr>
        <b/>
        <sz val="10"/>
        <color theme="1"/>
        <rFont val="Cambria"/>
        <family val="1"/>
        <charset val="204"/>
        <scheme val="major"/>
      </rPr>
      <t>Kontents</t>
    </r>
    <r>
      <rPr>
        <sz val="10"/>
        <color theme="1"/>
        <rFont val="Cambria"/>
        <family val="2"/>
        <charset val="204"/>
        <scheme val="major"/>
      </rPr>
      <t>. (См. скрин №2)</t>
    </r>
  </si>
  <si>
    <r>
      <t xml:space="preserve">     Лист с анализом работы. </t>
    </r>
    <r>
      <rPr>
        <sz val="10"/>
        <color theme="1"/>
        <rFont val="Cambria"/>
        <family val="1"/>
        <charset val="204"/>
        <scheme val="major"/>
      </rPr>
      <t>(См. скрин №1)</t>
    </r>
  </si>
  <si>
    <t>Copyright. © 2003-2014. V.Kompaniets &amp; S.Kompaniets.       All rights reserved.</t>
  </si>
  <si>
    <r>
      <t>ПЭAДР</t>
    </r>
    <r>
      <rPr>
        <b/>
        <sz val="10"/>
        <color rgb="FF0000CC"/>
        <rFont val="Courier New"/>
        <family val="3"/>
        <charset val="204"/>
      </rPr>
      <t xml:space="preserve"> -</t>
    </r>
    <r>
      <rPr>
        <b/>
        <sz val="10"/>
        <color rgb="FF0000CC"/>
        <rFont val="Calibri"/>
        <family val="2"/>
        <charset val="204"/>
      </rPr>
      <t xml:space="preserve"> </t>
    </r>
    <r>
      <rPr>
        <b/>
        <sz val="10"/>
        <color rgb="FF0000CC"/>
        <rFont val="Courier New"/>
        <family val="3"/>
        <charset val="204"/>
      </rPr>
      <t>Программа для проведения полиэлементного анализа письменных диагностических работ.</t>
    </r>
  </si>
  <si>
    <t>4 В</t>
  </si>
  <si>
    <t>7 В</t>
  </si>
  <si>
    <t>11 Б</t>
  </si>
  <si>
    <t>2013.14 учебный год</t>
  </si>
  <si>
    <t>Бандовкина А.А.</t>
  </si>
  <si>
    <t>Вострикова Е.А.</t>
  </si>
  <si>
    <t>Руденко Е.Г.</t>
  </si>
  <si>
    <t>Андреева Н.А.</t>
  </si>
  <si>
    <t>Аксенова Мария</t>
  </si>
  <si>
    <t>Алейников Руслан</t>
  </si>
  <si>
    <t>Андроникян Софья</t>
  </si>
  <si>
    <t>Виноградова Валерия</t>
  </si>
  <si>
    <t>Гвенетадзе Давид</t>
  </si>
  <si>
    <t>Гогопуло Роман</t>
  </si>
  <si>
    <t>Головатов Роман</t>
  </si>
  <si>
    <t>Господинова Полина</t>
  </si>
  <si>
    <t>Жигайлова Анна</t>
  </si>
  <si>
    <t>Колединов Глеб</t>
  </si>
  <si>
    <t>Крашенников Вячеслав</t>
  </si>
  <si>
    <t>Курдюкова Мариами</t>
  </si>
  <si>
    <t>Максименко Маргарита</t>
  </si>
  <si>
    <t>Михайлова Мария</t>
  </si>
  <si>
    <t>Никифорова Юлия</t>
  </si>
  <si>
    <t>Пакус Ангелина</t>
  </si>
  <si>
    <t>Серова Юлия</t>
  </si>
  <si>
    <t>Серяков Степан</t>
  </si>
  <si>
    <t>Скопинцева Ольга</t>
  </si>
  <si>
    <t>Смоляниченко Илья</t>
  </si>
  <si>
    <t>Ткачева Арина</t>
  </si>
  <si>
    <t>Шевченко Никита</t>
  </si>
  <si>
    <t>Абдунабиева Хатичахон</t>
  </si>
  <si>
    <t>Авилов Максим</t>
  </si>
  <si>
    <t>Азнурьянц Анастасия</t>
  </si>
  <si>
    <t>Баженов Даниил</t>
  </si>
  <si>
    <t>Бринза Полина</t>
  </si>
  <si>
    <t>Гандамова Эльвира</t>
  </si>
  <si>
    <t>Гончарова Арина</t>
  </si>
  <si>
    <t>Гурский Валентин</t>
  </si>
  <si>
    <t>Дронова Маргарита</t>
  </si>
  <si>
    <t>Ерошенко Таисия</t>
  </si>
  <si>
    <t>Калмыкова Анастасия</t>
  </si>
  <si>
    <t>Кропивницкая София</t>
  </si>
  <si>
    <t>Лев Елизвета</t>
  </si>
  <si>
    <t>Маслов Егор</t>
  </si>
  <si>
    <t>Морозкова Валерия</t>
  </si>
  <si>
    <t>Наконечная Анна</t>
  </si>
  <si>
    <t>Николаенко Мария</t>
  </si>
  <si>
    <t>Павленков Дмитрий</t>
  </si>
  <si>
    <t>Панасенко Анастасия</t>
  </si>
  <si>
    <t>Петров Ростислав</t>
  </si>
  <si>
    <t>Петрова Елена</t>
  </si>
  <si>
    <t>Руденко Платон</t>
  </si>
  <si>
    <t>Русакова Валерия</t>
  </si>
  <si>
    <t>Сидорук Станислав</t>
  </si>
  <si>
    <t>Тахтаров Марк</t>
  </si>
  <si>
    <t>Федик Варвара</t>
  </si>
  <si>
    <t>Базуева Юлия</t>
  </si>
  <si>
    <t>Григорьева Анастасия</t>
  </si>
  <si>
    <t>Дубовая Екатерина</t>
  </si>
  <si>
    <t>Зарубайло Анна</t>
  </si>
  <si>
    <t>Лукина Эллина</t>
  </si>
  <si>
    <t>Шулепова Валентина</t>
  </si>
  <si>
    <t>Ахмедова Анила</t>
  </si>
  <si>
    <t>Ахмедова Гезал</t>
  </si>
  <si>
    <t>Кукуев Артем</t>
  </si>
  <si>
    <t>Кулагин Максим</t>
  </si>
  <si>
    <t>Михальчук Марина</t>
  </si>
  <si>
    <t>Никифорова Лада</t>
  </si>
  <si>
    <t>Штефан Яна</t>
  </si>
  <si>
    <t>Лазарев Илья</t>
  </si>
  <si>
    <t>Ракло Ирина</t>
  </si>
  <si>
    <t>Математика</t>
  </si>
  <si>
    <t>Коруд И.Н.</t>
  </si>
  <si>
    <t>Крочак Е.А.</t>
  </si>
  <si>
    <t>Максимальное количество баллов за работу:</t>
  </si>
  <si>
    <t>Всего учащихся по списку</t>
  </si>
  <si>
    <t>знание нумерации многозначных чисел</t>
  </si>
  <si>
    <t>умение сравнивать многозначные числа</t>
  </si>
  <si>
    <t>знание разрядов многозначных чисел</t>
  </si>
  <si>
    <t>умение складывать многозначные числа</t>
  </si>
  <si>
    <t>умение вычитать многозначные числа</t>
  </si>
  <si>
    <t>умение сравнивать числовые равенства и неравенства</t>
  </si>
  <si>
    <t>умение находить часть от числа</t>
  </si>
  <si>
    <t>знание случаев табл.умножения и алгоритма деления на однозн.число</t>
  </si>
  <si>
    <t>умение делить с остатком</t>
  </si>
  <si>
    <t>умение работать с величинами</t>
  </si>
  <si>
    <t>умение решать составные задачи на приведение к единице</t>
  </si>
  <si>
    <t>умение делить на двузначное число</t>
  </si>
  <si>
    <t>умение решать составные задачи</t>
  </si>
  <si>
    <t>знать разностное сравнение</t>
  </si>
  <si>
    <t>умение находить периметр прямоугольника</t>
  </si>
  <si>
    <t>умение решать составные задачи по действиям на нахождение суммы</t>
  </si>
  <si>
    <t>нумерация многозначных чисел</t>
  </si>
  <si>
    <t>сравнение трехзначных чисел</t>
  </si>
  <si>
    <t>знание разрядов трехзначных чисел</t>
  </si>
  <si>
    <t>умение сравнивать числовые равенства и нервенства</t>
  </si>
  <si>
    <t>знание случаев таблицы умножения и алгоритма деления на однозначное число</t>
  </si>
  <si>
    <t>умение работать с величинами (единицами измерения0</t>
  </si>
  <si>
    <t>уметь делить на двузначное</t>
  </si>
  <si>
    <t>уметь решть составные задачи на нахождение суммы по действиям</t>
  </si>
  <si>
    <t>уметь находить периметр прямоугольника</t>
  </si>
  <si>
    <t>умение правильно оформлять решение по действиям и ответ</t>
  </si>
  <si>
    <t>???????????????</t>
  </si>
  <si>
    <t>Колярова Влада</t>
  </si>
  <si>
    <t>Матвеенко Алексей</t>
  </si>
  <si>
    <t>Знание нумерации многозначных чисел</t>
  </si>
  <si>
    <t>Знание разрядов многозначных чисел</t>
  </si>
  <si>
    <t>Умение представлять числа ввиде суммы разрядных слагаемых</t>
  </si>
  <si>
    <t>Знание единц измерения</t>
  </si>
  <si>
    <t>Умение нходить площадь прямоугольника</t>
  </si>
  <si>
    <t>Умение нходить периметр прямоугольника</t>
  </si>
  <si>
    <t>Умение выполнять арифметические действия с величинами</t>
  </si>
  <si>
    <t>Умение решать задачи с величинами</t>
  </si>
  <si>
    <t>Умение складывать многозначные числа</t>
  </si>
  <si>
    <t>Умение вычитать многозначные числа</t>
  </si>
  <si>
    <t>Умение умножать многозначные числа на однозначные числа</t>
  </si>
  <si>
    <t>Умение делить с остатком</t>
  </si>
  <si>
    <t>Умение решать уравнения</t>
  </si>
  <si>
    <t>Умение умножать многозначные числа на трехзначные числа</t>
  </si>
  <si>
    <t>Умение делить круглые числа</t>
  </si>
  <si>
    <t>Умение умножать многозначные числа на двузначные числа</t>
  </si>
  <si>
    <t>Умение делить многозначные числа на двузначные</t>
  </si>
  <si>
    <t>Умение  определять кол-во цифр в частном</t>
  </si>
  <si>
    <t>Умение решать задачи на движение</t>
  </si>
  <si>
    <t>Знание геометрических фигур</t>
  </si>
  <si>
    <t>Умение определять порядок действий в числовых выражениях и производить вычисления</t>
  </si>
  <si>
    <t>Умение находить доли от числа</t>
  </si>
  <si>
    <t>Умение ешать задачи арифметическим способом</t>
  </si>
  <si>
    <t>умение устно вычислять в пределах 100</t>
  </si>
  <si>
    <t>умение вычислять в столбик в пределах 100</t>
  </si>
  <si>
    <t>умение выбирать действие решения текстовых задач в одно действие</t>
  </si>
  <si>
    <t>умение определять длину отрезка</t>
  </si>
  <si>
    <t>умение решать текстовые задачи в два действия</t>
  </si>
  <si>
    <t>знание геометрических фигур</t>
  </si>
  <si>
    <t>умение решать текстовые задачи на сравнение</t>
  </si>
  <si>
    <t>Корректировочный коэффициент для оценок:</t>
  </si>
  <si>
    <t>умение устно выявлять числа в пределах 100</t>
  </si>
  <si>
    <t>умение устно вычислять впределах 100</t>
  </si>
  <si>
    <t>умение вычисляь в столбик в пределах 100</t>
  </si>
  <si>
    <t>умение выбирать действияе решения текстовых задач в одно действие</t>
  </si>
  <si>
    <t>Умение решать задачи арифметическим способом</t>
  </si>
  <si>
    <t>Коренченко Анастасия</t>
  </si>
  <si>
    <t>Серпак Владимир</t>
  </si>
  <si>
    <t>Знание видов углов</t>
  </si>
  <si>
    <t>Умение составить математическую модель реальной ситуации</t>
  </si>
  <si>
    <t>Умение решать линейное уравнение</t>
  </si>
  <si>
    <t>Умение решать линейные уравнения</t>
  </si>
  <si>
    <t>Умение сравнивать десятичные дроби</t>
  </si>
  <si>
    <t>Умение выносить общий множитель за скобки</t>
  </si>
  <si>
    <t>Умение представлять неправильную дробь в виде смешанного числа и наоборот</t>
  </si>
  <si>
    <t>Знание и понимание понятия «процент»</t>
  </si>
  <si>
    <t>Умение вычислять градусную меру плоского угла</t>
  </si>
  <si>
    <t>Умение выполнять арифметические действия с десятичными дробями</t>
  </si>
  <si>
    <t>Умение вычислять периметр прямоугольника</t>
  </si>
  <si>
    <t>Знание понятий «правильная дробь» и «неправильная дробь»</t>
  </si>
  <si>
    <t>Оразов Владимир</t>
  </si>
  <si>
    <r>
      <t xml:space="preserve">2.  </t>
    </r>
    <r>
      <rPr>
        <b/>
        <sz val="10"/>
        <color theme="1"/>
        <rFont val="Cambria"/>
        <family val="1"/>
        <charset val="204"/>
        <scheme val="major"/>
      </rPr>
      <t>Коэффициент значимости элемента (бальность элемента)</t>
    </r>
  </si>
  <si>
    <r>
      <t>4. На жестком диске ПК создается папка "</t>
    </r>
    <r>
      <rPr>
        <b/>
        <sz val="10"/>
        <color theme="1"/>
        <rFont val="Cambria"/>
        <family val="1"/>
        <charset val="204"/>
        <scheme val="major"/>
      </rPr>
      <t>Диагностика УП.2013.14</t>
    </r>
    <r>
      <rPr>
        <sz val="10"/>
        <color theme="1"/>
        <rFont val="Cambria"/>
        <family val="2"/>
        <charset val="204"/>
        <scheme val="major"/>
      </rPr>
      <t>", в которую помещают файл с программой и файлы с аналитическими материалами по этим работам. Файл программы рекомендуется гиперссылкой связать с файлом с аналитическим материалом по конкретной диагностической работе.</t>
    </r>
  </si>
  <si>
    <t>3. Проставить дату проведения работы, класс, учебный предмет, фамилию и инициалы учителя,  количество учащихся в классе, тему работы и цель ее проведения.</t>
  </si>
  <si>
    <t>6. Оценки учащимся по пятибальной системе за выполнение работы выставляются исходя из доли максимально возможной суммы баллов. Заложенную шкалу в таблице на Листе Kontents можно для каждого класса скорректировать исходя из особенностей учащихся и специфики класса изменением коррекционного коэффициента.</t>
  </si>
  <si>
    <r>
      <t>7. После окончания процедуры проверки и выставления пометок на основе квалиметрического анализа, приведенного в таблице и на диаграммах составлется аналитическая справка с копированием и вставкой таблицы и диаграмм. Файл с аналитической справкой сохранить в папке "</t>
    </r>
    <r>
      <rPr>
        <b/>
        <sz val="10"/>
        <color theme="1"/>
        <rFont val="Cambria"/>
        <family val="1"/>
        <charset val="204"/>
        <scheme val="major"/>
      </rPr>
      <t>Диагностика УП.2013.14</t>
    </r>
    <r>
      <rPr>
        <sz val="10"/>
        <color theme="1"/>
        <rFont val="Cambria"/>
        <family val="2"/>
        <charset val="204"/>
        <scheme val="major"/>
      </rPr>
      <t>".</t>
    </r>
  </si>
  <si>
    <r>
      <rPr>
        <sz val="8"/>
        <color theme="6" tint="0.79998168889431442"/>
        <rFont val="Cambria"/>
        <family val="1"/>
        <charset val="204"/>
      </rPr>
      <t xml:space="preserve"> Индекс </t>
    </r>
    <r>
      <rPr>
        <vertAlign val="subscript"/>
        <sz val="8"/>
        <color theme="6" tint="0.79998168889431442"/>
        <rFont val="Cambria"/>
        <family val="1"/>
        <charset val="204"/>
      </rPr>
      <t>усвоения элементов содержания 2-й группы (Умения)</t>
    </r>
  </si>
  <si>
    <r>
      <t>Индекс</t>
    </r>
    <r>
      <rPr>
        <sz val="8"/>
        <color theme="6" tint="0.79998168889431442"/>
        <rFont val="Cambria"/>
        <family val="1"/>
        <charset val="204"/>
      </rPr>
      <t xml:space="preserve"> </t>
    </r>
    <r>
      <rPr>
        <vertAlign val="subscript"/>
        <sz val="8"/>
        <color theme="6" tint="0.79998168889431442"/>
        <rFont val="Cambria"/>
        <family val="1"/>
        <charset val="204"/>
      </rPr>
      <t>усвоения элементов содержания 1-й группы (Знания)</t>
    </r>
  </si>
  <si>
    <t xml:space="preserve">     Приступая к изучению новой темы курса, необходимо определить исходя из ее содержания "номенклатуру" знаний, которые должны будут усвоить учащиеся, их будущих умений и навыков, сформулировать их с тем, чтобы была возможность их унификации на всем протяжении изучения курса предмета. Это должно быть основным ориентиром в построении предметного содержания уроков учителем. Иными словами, учитель в самом начале должен увидеть желаемый конкретный конечный результат своих усилий. А вот как этого достигнуть - это проблема подбора системы дидактических приемов, педагогических технологий.
     Подготовка учителя к проведению диагностической работы должен начинаться именно с этой номенклатуры с тем, чтобы предлагаемые учащимся задания содержали именно эти знания, умения и  навыки. А уже исходя из этого подбираются/составляются задания. Сколько будет этих заданий и какой временной промежуток требуется для их выполнения - не важно.</t>
  </si>
  <si>
    <r>
      <t xml:space="preserve">     Безусловно, существует реальная градация в рамках всего линейного курса и отдельной его темы/раздела в важности, значимости тех или иных дидактических элементов знаний и умений. Это обстоятельство потребовало ввести в анализ результатов т.н. </t>
    </r>
    <r>
      <rPr>
        <b/>
        <sz val="10"/>
        <color theme="1"/>
        <rFont val="Cambria"/>
        <family val="1"/>
        <charset val="204"/>
      </rPr>
      <t>коэффициент значимости элемента</t>
    </r>
    <r>
      <rPr>
        <sz val="10"/>
        <color theme="1"/>
        <rFont val="Cambria"/>
        <family val="2"/>
        <charset val="204"/>
      </rPr>
      <t>. Коэффициент напрямую зависит от целей, которые ставятся при принятии решения о проведении диагностической работы и этапа обучения. Допустим, умение грамотно записать краткое условие задачи по физике в начале обучения решению задач в 7-м классе более значимо, нежели в 8-м и, тем более, в 11-м. Умения выполнять алгебраические преобразования линейных уравнений в 11 классе менее значимы, чем на начальных этапах изучения темы. Этот же подход применим и для других предметов естественно-математического и гуманитарного циклов.</t>
    </r>
  </si>
  <si>
    <t xml:space="preserve">     Учитывая, что диагностические работы зачастую приравниваются к контрольным, оцениваемым количественно по 5-бальной шкале и что учащиеся различных классов параллели имеют различный уровень способностей (учащиеся классов компенсирующего обучения и профильной подготовки, к примеру), то возникла еще и необходимость поклассной индивидуализации норм выставления оценок введением корректирующих коэффициентов. </t>
  </si>
  <si>
    <t>Дано:</t>
  </si>
  <si>
    <t>V = 72 км/ч = 20 м/с</t>
  </si>
  <si>
    <t>t = 30 мин = 180 с</t>
  </si>
  <si>
    <t>S = ?</t>
  </si>
  <si>
    <t>План решения (Решение):</t>
  </si>
  <si>
    <t>Т.к. движение автомобиля равномерное и прямолинейное, то по формуле скорости  V=S/t.    Отсюда, S = V * t</t>
  </si>
  <si>
    <t>Решение:</t>
  </si>
  <si>
    <t>S = 20 м/с * 180 с = 3600 м</t>
  </si>
  <si>
    <t>Ответ: S = 3600 м</t>
  </si>
  <si>
    <t>1. Виды механического движения.</t>
  </si>
  <si>
    <t>2. Соотношения между единицами измерения физических величин.</t>
  </si>
  <si>
    <t>3. Принятые обозначения физических величин.</t>
  </si>
  <si>
    <t>4. Формулу скорости равномерного прямолинейного движения.</t>
  </si>
  <si>
    <t>5. Алгоритм решения подобных задач.</t>
  </si>
  <si>
    <t>При решении задачи ученик должен знать:</t>
  </si>
  <si>
    <t>Он должен уметь:</t>
  </si>
  <si>
    <t>1. Кратко записать условие задачи.</t>
  </si>
  <si>
    <t>2. Выполнить перевод единиц измерения физических величин в Международную систему СИ.</t>
  </si>
  <si>
    <t>3. Определить вид механического движения.</t>
  </si>
  <si>
    <t>4. Выбрать исходную формулу и обосновать этот выбор.</t>
  </si>
  <si>
    <t>5. Выполнить алгебраическое преобразование исходной формулы в вид, позволящий вычислить значение требуемой величины.</t>
  </si>
  <si>
    <t>6. Соблюсти принятые правила оформления решения задач по предмету.</t>
  </si>
  <si>
    <r>
      <t xml:space="preserve">     Рассмотрим на примере простейшей задачи на движение вычленение дидактических элементов: </t>
    </r>
    <r>
      <rPr>
        <b/>
        <sz val="10"/>
        <color theme="1"/>
        <rFont val="Cambria"/>
        <family val="1"/>
        <charset val="204"/>
        <scheme val="major"/>
      </rPr>
      <t>Автомобиль движется равномерно и прямолинейно со скоростью 72 км/ч. Какое расстояние он проедет за 30 минут?</t>
    </r>
  </si>
  <si>
    <r>
      <t xml:space="preserve">Буду очень признателен коллегам за их мнения об этой программе, конструктивных предложениях. 
Их можно изложить по E-mail: </t>
    </r>
    <r>
      <rPr>
        <b/>
        <i/>
        <sz val="10"/>
        <color rgb="FF0000CC"/>
        <rFont val="Cambria"/>
        <family val="1"/>
        <charset val="204"/>
        <scheme val="major"/>
      </rPr>
      <t>schoolsoft@mail.ru</t>
    </r>
  </si>
  <si>
    <t xml:space="preserve">     Т.о., в этой одной задаче вычленено 11 дидактических элементов, из которых 5 характеризуют знаниевый компонент, 6 - умения. По успешности исполнения учеником этих элементов учитель может увидеть степень усвоения отдельным учеником и всем классом учебной программы, вычленить конкретные затруднения, т.е. провести полиэлементный анализ результатов учебной деятельности, получить своеобразную "Карту учебных достижений (или пробелов - кому как нравится!)", что даст учителю конкретную информацию по индивидуализации обучения, внесения коррективов в программу и календарно-тематический план изучения предмета, выбора более эффективных методик преподавания предмета.</t>
  </si>
  <si>
    <r>
      <t xml:space="preserve">     </t>
    </r>
    <r>
      <rPr>
        <b/>
        <i/>
        <sz val="10"/>
        <color rgb="FF0000CC"/>
        <rFont val="Cambria"/>
        <family val="1"/>
        <charset val="204"/>
        <scheme val="major"/>
      </rPr>
      <t>Несколько слов (конспективно) о теоретических основах анализа и оценки результатов выполняемых учащимися диагностических тестовых работ.</t>
    </r>
    <r>
      <rPr>
        <sz val="10"/>
        <color theme="1"/>
        <rFont val="Cambria"/>
        <family val="2"/>
        <charset val="204"/>
        <scheme val="major"/>
      </rPr>
      <t xml:space="preserve">
     Зачастую оценивание выполненной работы осуществляется на основе подсчета допущенных учеником ошибок и объема выполненного задания. 
     В таком подходе нет никакого "криминала", если не ставится задача установления степени усвоения учащимися отдельных теоретических знаний по теме, умений применять их в практической деятельности (допустим, при решени примеров, задач и т.п.), уровня сформированных навыков применения усвоенных учеником предметных знаний.
     По-настоящему заинтересованный в результатах своих усилий учитель при проверке работ учащихся вычленяет из общего задания частные элементы знаний, умений и навыков, которые необходимо иметь учащемуся для успешного решения примера, задачи и т.п. Именно такой полиэлементный анализ, а не подсчет количества тех или иных полученных оценок и расчет успеваемости, качества знаний, среднего балла и т.п. мало информативных параметров, позволяет учителю проанализировать результаты совместной деятельности учителя и учащихся по конкретной теме учебного предмета, увидеть, так сказать, общий результат в "разрезе".
     Особенно важен полиэлементный анализ при проведении ДИАГНОСТИЧЕСКИХ работ с учащимися, как обучающимися по экспериментальным учебным программам, так и по т.н. традиционным. Он может также использоваться в анализе результатов работы школы, апробирующих новые ФГОСы.</t>
    </r>
  </si>
  <si>
    <t>Программа для проведения полиэлементного анализа диагностических работ   Copyright. ©2012-2014. V.Kompaniets &amp; S.Kompaniets. All rights reserved.  ПЭАДР.v.03.14      Тел.8 906 416 25 14</t>
  </si>
  <si>
    <r>
      <rPr>
        <b/>
        <sz val="8"/>
        <color theme="0"/>
        <rFont val="Cambria"/>
        <family val="2"/>
        <charset val="204"/>
      </rPr>
      <t>k</t>
    </r>
    <r>
      <rPr>
        <vertAlign val="subscript"/>
        <sz val="8"/>
        <color theme="0"/>
        <rFont val="Cambria"/>
        <family val="2"/>
        <charset val="204"/>
      </rPr>
      <t>усв</t>
    </r>
  </si>
  <si>
    <r>
      <rPr>
        <b/>
        <sz val="8"/>
        <color theme="0"/>
        <rFont val="Cambria"/>
        <family val="2"/>
        <charset val="204"/>
      </rPr>
      <t>k</t>
    </r>
    <r>
      <rPr>
        <vertAlign val="subscript"/>
        <sz val="8"/>
        <color theme="0"/>
        <rFont val="Cambria"/>
        <family val="2"/>
        <charset val="204"/>
      </rPr>
      <t>ср</t>
    </r>
  </si>
  <si>
    <t>9 Д</t>
  </si>
  <si>
    <t>8 Г</t>
  </si>
  <si>
    <t>МБОУ Ковылкинская СОШ</t>
  </si>
</sst>
</file>

<file path=xl/styles.xml><?xml version="1.0" encoding="utf-8"?>
<styleSheet xmlns="http://schemas.openxmlformats.org/spreadsheetml/2006/main">
  <numFmts count="2">
    <numFmt numFmtId="164" formatCode="0.0%"/>
    <numFmt numFmtId="165" formatCode="[$-419]mmmm\ yyyy;@"/>
  </numFmts>
  <fonts count="143">
    <font>
      <sz val="10"/>
      <color theme="1"/>
      <name val="Cambria"/>
      <family val="2"/>
      <charset val="204"/>
    </font>
    <font>
      <sz val="10"/>
      <color theme="1"/>
      <name val="Cambria"/>
      <family val="2"/>
      <charset val="204"/>
      <scheme val="major"/>
    </font>
    <font>
      <sz val="10"/>
      <color theme="0" tint="-0.249977111117893"/>
      <name val="Cambria"/>
      <family val="2"/>
      <charset val="204"/>
      <scheme val="major"/>
    </font>
    <font>
      <sz val="11"/>
      <color theme="1"/>
      <name val="Cambria"/>
      <family val="2"/>
      <charset val="204"/>
      <scheme val="major"/>
    </font>
    <font>
      <sz val="9"/>
      <color theme="1"/>
      <name val="Cambria"/>
      <family val="2"/>
      <charset val="204"/>
      <scheme val="major"/>
    </font>
    <font>
      <sz val="8"/>
      <color theme="1"/>
      <name val="Cambria"/>
      <family val="2"/>
      <charset val="204"/>
      <scheme val="major"/>
    </font>
    <font>
      <sz val="8"/>
      <color theme="1"/>
      <name val="Cambria"/>
      <family val="2"/>
      <charset val="204"/>
    </font>
    <font>
      <sz val="10"/>
      <name val="Cambria"/>
      <family val="1"/>
      <charset val="204"/>
      <scheme val="major"/>
    </font>
    <font>
      <sz val="11"/>
      <color theme="1"/>
      <name val="Cambria"/>
      <family val="1"/>
      <charset val="204"/>
    </font>
    <font>
      <sz val="10"/>
      <color theme="1"/>
      <name val="Cambria"/>
      <family val="1"/>
      <charset val="204"/>
    </font>
    <font>
      <b/>
      <sz val="10"/>
      <color theme="1"/>
      <name val="Cambria"/>
      <family val="1"/>
      <charset val="204"/>
    </font>
    <font>
      <sz val="8"/>
      <color theme="1"/>
      <name val="Cambria"/>
      <family val="1"/>
      <charset val="204"/>
    </font>
    <font>
      <sz val="8"/>
      <color theme="6" tint="0.79998168889431442"/>
      <name val="Cambria"/>
      <family val="2"/>
      <charset val="204"/>
    </font>
    <font>
      <sz val="10"/>
      <color theme="1"/>
      <name val="Cambria"/>
      <family val="2"/>
      <charset val="204"/>
    </font>
    <font>
      <u/>
      <sz val="10"/>
      <color theme="10"/>
      <name val="Cambria"/>
      <family val="2"/>
      <charset val="204"/>
    </font>
    <font>
      <sz val="8"/>
      <name val="Cambria"/>
      <family val="1"/>
      <charset val="204"/>
      <scheme val="major"/>
    </font>
    <font>
      <sz val="8"/>
      <name val="Cambria"/>
      <family val="1"/>
      <charset val="204"/>
    </font>
    <font>
      <sz val="8"/>
      <color theme="0"/>
      <name val="Cambria"/>
      <family val="2"/>
      <charset val="204"/>
      <scheme val="major"/>
    </font>
    <font>
      <sz val="9"/>
      <color theme="0"/>
      <name val="Cambria"/>
      <family val="2"/>
      <charset val="204"/>
      <scheme val="major"/>
    </font>
    <font>
      <sz val="8"/>
      <color theme="6" tint="0.79998168889431442"/>
      <name val="Arial"/>
      <family val="2"/>
      <charset val="204"/>
    </font>
    <font>
      <b/>
      <sz val="10"/>
      <color theme="1"/>
      <name val="Cambria"/>
      <family val="1"/>
      <charset val="204"/>
      <scheme val="major"/>
    </font>
    <font>
      <sz val="10"/>
      <color theme="1"/>
      <name val="Cambria"/>
      <family val="1"/>
      <charset val="204"/>
      <scheme val="major"/>
    </font>
    <font>
      <sz val="6"/>
      <color theme="1"/>
      <name val="Cambria"/>
      <family val="2"/>
      <charset val="204"/>
      <scheme val="major"/>
    </font>
    <font>
      <i/>
      <sz val="10"/>
      <color theme="1"/>
      <name val="Cambria"/>
      <family val="1"/>
      <charset val="204"/>
      <scheme val="major"/>
    </font>
    <font>
      <sz val="10"/>
      <color theme="6" tint="0.79998168889431442"/>
      <name val="Cambria"/>
      <family val="1"/>
      <charset val="204"/>
    </font>
    <font>
      <sz val="9"/>
      <color theme="0"/>
      <name val="Cambria"/>
      <family val="1"/>
      <charset val="204"/>
    </font>
    <font>
      <b/>
      <sz val="11"/>
      <color theme="1"/>
      <name val="Cambria"/>
      <family val="1"/>
      <charset val="204"/>
    </font>
    <font>
      <b/>
      <sz val="9"/>
      <color theme="0"/>
      <name val="Cambria"/>
      <family val="1"/>
      <charset val="204"/>
    </font>
    <font>
      <i/>
      <sz val="11"/>
      <color theme="1"/>
      <name val="Cambria"/>
      <family val="1"/>
      <charset val="204"/>
      <scheme val="major"/>
    </font>
    <font>
      <b/>
      <sz val="12"/>
      <color rgb="FF0000CC"/>
      <name val="Cambria"/>
      <family val="1"/>
      <charset val="204"/>
    </font>
    <font>
      <sz val="11"/>
      <color theme="1"/>
      <name val="Cambria"/>
      <family val="1"/>
      <charset val="204"/>
      <scheme val="major"/>
    </font>
    <font>
      <sz val="11"/>
      <color theme="1"/>
      <name val="Cambria"/>
      <family val="2"/>
      <charset val="204"/>
    </font>
    <font>
      <sz val="10"/>
      <color theme="0" tint="-0.249977111117893"/>
      <name val="Cambria"/>
      <family val="2"/>
      <charset val="204"/>
    </font>
    <font>
      <b/>
      <sz val="10"/>
      <color rgb="FFFF0000"/>
      <name val="Cambria"/>
      <family val="2"/>
      <charset val="204"/>
    </font>
    <font>
      <b/>
      <sz val="10"/>
      <color rgb="FF0000CC"/>
      <name val="Cambria"/>
      <family val="2"/>
      <charset val="204"/>
    </font>
    <font>
      <sz val="10"/>
      <color rgb="FFFF0000"/>
      <name val="Cambria"/>
      <family val="2"/>
      <charset val="204"/>
    </font>
    <font>
      <b/>
      <sz val="9"/>
      <color theme="0"/>
      <name val="Cambria"/>
      <family val="2"/>
      <charset val="204"/>
    </font>
    <font>
      <sz val="9"/>
      <color rgb="FFFF0000"/>
      <name val="Cambria"/>
      <family val="1"/>
      <charset val="204"/>
    </font>
    <font>
      <b/>
      <sz val="9"/>
      <color rgb="FFFF0000"/>
      <name val="Cambria"/>
      <family val="1"/>
      <charset val="204"/>
    </font>
    <font>
      <sz val="10"/>
      <color rgb="FFFF0000"/>
      <name val="Cambria"/>
      <family val="1"/>
      <charset val="204"/>
    </font>
    <font>
      <b/>
      <i/>
      <sz val="11"/>
      <color theme="1"/>
      <name val="Cambria"/>
      <family val="1"/>
      <charset val="204"/>
      <scheme val="major"/>
    </font>
    <font>
      <b/>
      <sz val="10"/>
      <color theme="6" tint="0.79998168889431442"/>
      <name val="Cambria"/>
      <family val="2"/>
      <charset val="204"/>
    </font>
    <font>
      <b/>
      <sz val="10"/>
      <color theme="1"/>
      <name val="Cambria"/>
      <family val="2"/>
      <charset val="204"/>
    </font>
    <font>
      <vertAlign val="subscript"/>
      <sz val="10"/>
      <color theme="1"/>
      <name val="Cambria"/>
      <family val="2"/>
      <charset val="204"/>
    </font>
    <font>
      <b/>
      <sz val="10"/>
      <name val="Cambria"/>
      <family val="1"/>
      <charset val="204"/>
      <scheme val="major"/>
    </font>
    <font>
      <b/>
      <i/>
      <sz val="22"/>
      <color rgb="FF993300"/>
      <name val="Times New Roman"/>
      <family val="1"/>
      <charset val="204"/>
    </font>
    <font>
      <b/>
      <i/>
      <sz val="22"/>
      <color rgb="FF993300"/>
      <name val="Calibri"/>
      <family val="2"/>
      <charset val="204"/>
    </font>
    <font>
      <b/>
      <i/>
      <sz val="20"/>
      <color rgb="FF993300"/>
      <name val="Times New Roman"/>
      <family val="1"/>
      <charset val="204"/>
    </font>
    <font>
      <b/>
      <u/>
      <sz val="11"/>
      <color theme="10"/>
      <name val="Cambria"/>
      <family val="1"/>
      <charset val="204"/>
    </font>
    <font>
      <sz val="11"/>
      <color theme="10"/>
      <name val="Cambria"/>
      <family val="1"/>
      <charset val="204"/>
    </font>
    <font>
      <sz val="10"/>
      <name val="Cambria"/>
      <family val="1"/>
      <charset val="204"/>
    </font>
    <font>
      <b/>
      <sz val="11"/>
      <color theme="10"/>
      <name val="Cambria"/>
      <family val="1"/>
      <charset val="204"/>
    </font>
    <font>
      <sz val="10"/>
      <color theme="1"/>
      <name val="Calibri"/>
      <family val="2"/>
      <charset val="204"/>
    </font>
    <font>
      <b/>
      <sz val="11"/>
      <color rgb="FF0000FF"/>
      <name val="Cambria"/>
      <family val="1"/>
      <charset val="204"/>
      <scheme val="major"/>
    </font>
    <font>
      <sz val="9"/>
      <color rgb="FF993300"/>
      <name val="Times New Roman"/>
      <family val="1"/>
      <charset val="204"/>
    </font>
    <font>
      <b/>
      <sz val="12"/>
      <color rgb="FF800000"/>
      <name val="Monotype Corsiva"/>
      <family val="4"/>
      <charset val="204"/>
    </font>
    <font>
      <sz val="12"/>
      <color rgb="FF800000"/>
      <name val="Monotype Corsiva"/>
      <family val="4"/>
      <charset val="204"/>
    </font>
    <font>
      <u/>
      <sz val="11"/>
      <color rgb="FF0000CC"/>
      <name val="Courier New"/>
      <family val="3"/>
      <charset val="204"/>
    </font>
    <font>
      <b/>
      <u/>
      <sz val="11"/>
      <color rgb="FF0000CC"/>
      <name val="Courier New"/>
      <family val="3"/>
      <charset val="204"/>
    </font>
    <font>
      <b/>
      <u/>
      <vertAlign val="superscript"/>
      <sz val="11"/>
      <color rgb="FF0000CC"/>
      <name val="Courier New"/>
      <family val="3"/>
      <charset val="204"/>
    </font>
    <font>
      <b/>
      <sz val="11"/>
      <color rgb="FF0000CC"/>
      <name val="Courier New"/>
      <family val="3"/>
      <charset val="204"/>
    </font>
    <font>
      <sz val="11"/>
      <color rgb="FF0000CC"/>
      <name val="Courier New"/>
      <family val="3"/>
      <charset val="204"/>
    </font>
    <font>
      <sz val="10"/>
      <color rgb="FF0000CC"/>
      <name val="Courier New"/>
      <family val="3"/>
      <charset val="204"/>
    </font>
    <font>
      <i/>
      <u/>
      <sz val="10"/>
      <color theme="1"/>
      <name val="Cambria"/>
      <family val="1"/>
      <charset val="204"/>
    </font>
    <font>
      <i/>
      <sz val="10"/>
      <color theme="1"/>
      <name val="Cambria"/>
      <family val="1"/>
      <charset val="204"/>
    </font>
    <font>
      <u/>
      <sz val="10"/>
      <color theme="1"/>
      <name val="Cambria"/>
      <family val="1"/>
      <charset val="204"/>
      <scheme val="major"/>
    </font>
    <font>
      <b/>
      <sz val="10"/>
      <color rgb="FF0000CC"/>
      <name val="Courier New"/>
      <family val="3"/>
      <charset val="204"/>
    </font>
    <font>
      <b/>
      <sz val="10"/>
      <color rgb="FF0000CC"/>
      <name val="Calibri"/>
      <family val="2"/>
      <charset val="204"/>
    </font>
    <font>
      <b/>
      <sz val="11"/>
      <color rgb="FF0000CC"/>
      <name val="Cambria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name val="Times New Roman CYR"/>
      <charset val="204"/>
    </font>
    <font>
      <sz val="10"/>
      <color theme="1"/>
      <name val="Times New Roman"/>
      <family val="2"/>
      <charset val="204"/>
    </font>
    <font>
      <b/>
      <i/>
      <sz val="10"/>
      <color theme="1"/>
      <name val="Cambria"/>
      <family val="1"/>
      <charset val="204"/>
      <scheme val="major"/>
    </font>
    <font>
      <sz val="10"/>
      <name val="Cambria"/>
      <family val="2"/>
      <charset val="204"/>
    </font>
    <font>
      <sz val="12"/>
      <color theme="1"/>
      <name val="Cambria"/>
      <family val="1"/>
      <charset val="204"/>
    </font>
    <font>
      <vertAlign val="subscript"/>
      <sz val="12"/>
      <color theme="1"/>
      <name val="Cambria"/>
      <family val="1"/>
      <charset val="204"/>
    </font>
    <font>
      <b/>
      <sz val="9"/>
      <name val="Cambria"/>
      <family val="2"/>
      <charset val="204"/>
    </font>
    <font>
      <sz val="8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9"/>
      <color theme="0" tint="-4.9989318521683403E-2"/>
      <name val="Cambria"/>
      <family val="2"/>
      <charset val="204"/>
      <scheme val="major"/>
    </font>
    <font>
      <sz val="2"/>
      <color theme="0"/>
      <name val="Cambria"/>
      <family val="2"/>
      <charset val="204"/>
    </font>
    <font>
      <sz val="2"/>
      <color theme="0"/>
      <name val="Cambria"/>
      <family val="2"/>
      <charset val="204"/>
      <scheme val="major"/>
    </font>
    <font>
      <b/>
      <sz val="12"/>
      <color theme="1"/>
      <name val="Cambria"/>
      <family val="1"/>
      <charset val="204"/>
    </font>
    <font>
      <sz val="8"/>
      <name val="Cambria"/>
      <family val="2"/>
      <charset val="204"/>
    </font>
    <font>
      <b/>
      <sz val="8"/>
      <name val="Cambria"/>
      <family val="1"/>
      <charset val="204"/>
    </font>
    <font>
      <sz val="9"/>
      <name val="Cambria"/>
      <family val="2"/>
      <charset val="204"/>
    </font>
    <font>
      <sz val="9"/>
      <color theme="1"/>
      <name val="Cambria"/>
      <family val="1"/>
      <charset val="204"/>
      <scheme val="major"/>
    </font>
    <font>
      <b/>
      <sz val="10"/>
      <color theme="0" tint="-4.9989318521683403E-2"/>
      <name val="Cambria"/>
      <family val="2"/>
      <charset val="204"/>
    </font>
    <font>
      <b/>
      <sz val="8"/>
      <name val="Cambria"/>
      <family val="1"/>
      <charset val="204"/>
      <scheme val="major"/>
    </font>
    <font>
      <b/>
      <sz val="9"/>
      <color indexed="81"/>
      <name val="Tahoma"/>
      <family val="2"/>
      <charset val="204"/>
    </font>
    <font>
      <b/>
      <sz val="10"/>
      <name val="Cambria"/>
      <family val="2"/>
      <charset val="204"/>
    </font>
    <font>
      <b/>
      <sz val="11"/>
      <name val="Cambria"/>
      <family val="1"/>
      <charset val="204"/>
    </font>
    <font>
      <b/>
      <sz val="9"/>
      <color theme="1"/>
      <name val="Cambria"/>
      <family val="1"/>
      <charset val="204"/>
      <scheme val="major"/>
    </font>
    <font>
      <b/>
      <sz val="9"/>
      <color theme="0" tint="-4.9989318521683403E-2"/>
      <name val="Cambria"/>
      <family val="2"/>
      <charset val="204"/>
      <scheme val="major"/>
    </font>
    <font>
      <sz val="8"/>
      <color theme="6" tint="0.79998168889431442"/>
      <name val="Cambria"/>
      <family val="1"/>
      <charset val="204"/>
    </font>
    <font>
      <b/>
      <sz val="10"/>
      <color theme="6" tint="0.79998168889431442"/>
      <name val="Cambria"/>
      <family val="1"/>
      <charset val="204"/>
    </font>
    <font>
      <vertAlign val="subscript"/>
      <sz val="8"/>
      <color theme="6" tint="0.79998168889431442"/>
      <name val="Cambria"/>
      <family val="1"/>
      <charset val="204"/>
    </font>
    <font>
      <sz val="10"/>
      <name val="Calibri"/>
      <family val="2"/>
      <charset val="204"/>
      <scheme val="minor"/>
    </font>
    <font>
      <sz val="8"/>
      <color theme="0" tint="-0.249977111117893"/>
      <name val="Cambria"/>
      <family val="2"/>
      <charset val="204"/>
    </font>
    <font>
      <sz val="9"/>
      <color theme="6" tint="0.79998168889431442"/>
      <name val="Cambria"/>
      <family val="1"/>
      <charset val="204"/>
    </font>
    <font>
      <sz val="10"/>
      <color theme="0"/>
      <name val="Cambria"/>
      <family val="2"/>
      <charset val="204"/>
    </font>
    <font>
      <sz val="8"/>
      <color theme="0"/>
      <name val="Cambria"/>
      <family val="2"/>
      <charset val="204"/>
    </font>
    <font>
      <sz val="8"/>
      <color rgb="FFFF0000"/>
      <name val="Cambria"/>
      <family val="2"/>
      <charset val="204"/>
    </font>
    <font>
      <b/>
      <vertAlign val="subscript"/>
      <sz val="10"/>
      <name val="Cambria"/>
      <family val="2"/>
      <charset val="204"/>
    </font>
    <font>
      <b/>
      <sz val="10"/>
      <name val="Times New Roman CYR"/>
      <family val="1"/>
      <charset val="204"/>
    </font>
    <font>
      <b/>
      <sz val="10"/>
      <name val="Cambria"/>
      <family val="2"/>
      <charset val="204"/>
      <scheme val="major"/>
    </font>
    <font>
      <sz val="10"/>
      <name val="Arial Cyr"/>
      <charset val="204"/>
    </font>
    <font>
      <sz val="9"/>
      <name val="Times New Roman"/>
      <family val="1"/>
      <charset val="204"/>
    </font>
    <font>
      <b/>
      <sz val="10"/>
      <color rgb="FF0000CC"/>
      <name val="Cambria"/>
      <family val="1"/>
      <charset val="204"/>
    </font>
    <font>
      <b/>
      <sz val="9"/>
      <color theme="0" tint="-4.9989318521683403E-2"/>
      <name val="Cambria"/>
      <family val="2"/>
      <charset val="204"/>
    </font>
    <font>
      <b/>
      <sz val="10"/>
      <color rgb="FFFF0000"/>
      <name val="Cambria"/>
      <family val="1"/>
      <charset val="204"/>
    </font>
    <font>
      <b/>
      <sz val="10"/>
      <name val="Cambria"/>
      <family val="1"/>
      <charset val="204"/>
    </font>
    <font>
      <sz val="10"/>
      <color rgb="FF0000CC"/>
      <name val="Cambria"/>
      <family val="1"/>
      <charset val="204"/>
    </font>
    <font>
      <sz val="9"/>
      <color rgb="FF0000CC"/>
      <name val="Cambria"/>
      <family val="1"/>
      <charset val="204"/>
    </font>
    <font>
      <sz val="10"/>
      <color rgb="FF339966"/>
      <name val="Cambria"/>
      <family val="2"/>
      <charset val="204"/>
    </font>
    <font>
      <sz val="11"/>
      <color rgb="FF0000CC"/>
      <name val="Cambria"/>
      <family val="1"/>
      <charset val="204"/>
    </font>
    <font>
      <b/>
      <sz val="9"/>
      <color theme="6" tint="0.79998168889431442"/>
      <name val="Cambria"/>
      <family val="2"/>
      <charset val="204"/>
    </font>
    <font>
      <sz val="7"/>
      <color theme="0" tint="-0.249977111117893"/>
      <name val="Cambria"/>
      <family val="2"/>
      <charset val="204"/>
    </font>
    <font>
      <sz val="9"/>
      <color indexed="81"/>
      <name val="Cambria"/>
      <family val="1"/>
      <charset val="204"/>
      <scheme val="major"/>
    </font>
    <font>
      <sz val="2"/>
      <color theme="6" tint="0.79998168889431442"/>
      <name val="Cambria"/>
      <family val="2"/>
      <charset val="204"/>
    </font>
    <font>
      <b/>
      <sz val="2"/>
      <color theme="0"/>
      <name val="Cambria"/>
      <family val="2"/>
      <charset val="204"/>
    </font>
    <font>
      <i/>
      <sz val="2"/>
      <color theme="0"/>
      <name val="Cambria"/>
      <family val="2"/>
      <charset val="204"/>
      <scheme val="major"/>
    </font>
    <font>
      <vertAlign val="subscript"/>
      <sz val="12"/>
      <color theme="1"/>
      <name val="Cambria"/>
      <family val="1"/>
      <charset val="204"/>
      <scheme val="major"/>
    </font>
    <font>
      <sz val="12"/>
      <color theme="1"/>
      <name val="Cambria"/>
      <family val="1"/>
      <charset val="204"/>
      <scheme val="major"/>
    </font>
    <font>
      <sz val="2"/>
      <color theme="0"/>
      <name val="Cambria"/>
      <family val="1"/>
      <charset val="204"/>
    </font>
    <font>
      <sz val="2"/>
      <color theme="0"/>
      <name val="Cambria"/>
      <family val="1"/>
      <charset val="204"/>
      <scheme val="major"/>
    </font>
    <font>
      <b/>
      <i/>
      <sz val="10"/>
      <color theme="1"/>
      <name val="Cambria"/>
      <family val="1"/>
      <charset val="204"/>
    </font>
    <font>
      <sz val="8"/>
      <color indexed="81"/>
      <name val="Cambria"/>
      <family val="1"/>
      <charset val="204"/>
      <scheme val="major"/>
    </font>
    <font>
      <sz val="10"/>
      <color indexed="81"/>
      <name val="Cambria"/>
      <family val="1"/>
      <charset val="204"/>
      <scheme val="major"/>
    </font>
    <font>
      <b/>
      <sz val="10"/>
      <color indexed="81"/>
      <name val="Cambria"/>
      <family val="1"/>
      <charset val="204"/>
      <scheme val="major"/>
    </font>
    <font>
      <b/>
      <sz val="12"/>
      <color indexed="81"/>
      <name val="Cambria"/>
      <family val="1"/>
      <charset val="204"/>
      <scheme val="major"/>
    </font>
    <font>
      <b/>
      <sz val="8"/>
      <name val="Cambria"/>
      <family val="2"/>
      <charset val="204"/>
    </font>
    <font>
      <sz val="9"/>
      <color theme="1"/>
      <name val="Cambria"/>
      <family val="1"/>
      <charset val="204"/>
    </font>
    <font>
      <sz val="2"/>
      <color theme="0" tint="-0.14999847407452621"/>
      <name val="Cambria"/>
      <family val="2"/>
      <charset val="204"/>
    </font>
    <font>
      <sz val="9"/>
      <color rgb="FF0000CC"/>
      <name val="Cambria"/>
      <family val="2"/>
      <charset val="204"/>
    </font>
    <font>
      <i/>
      <sz val="8"/>
      <color theme="0" tint="-0.34998626667073579"/>
      <name val="Cambria"/>
      <family val="1"/>
      <charset val="204"/>
      <scheme val="major"/>
    </font>
    <font>
      <sz val="11"/>
      <color rgb="FF0000CC"/>
      <name val="Cambria"/>
      <family val="2"/>
      <charset val="204"/>
    </font>
    <font>
      <sz val="10"/>
      <color rgb="FF800000"/>
      <name val="Cambria"/>
      <family val="1"/>
      <charset val="204"/>
      <scheme val="major"/>
    </font>
    <font>
      <b/>
      <sz val="10"/>
      <color rgb="FF800000"/>
      <name val="Cambria"/>
      <family val="1"/>
      <charset val="204"/>
      <scheme val="major"/>
    </font>
    <font>
      <b/>
      <i/>
      <sz val="10"/>
      <color rgb="FF0000CC"/>
      <name val="Cambria"/>
      <family val="1"/>
      <charset val="204"/>
      <scheme val="major"/>
    </font>
    <font>
      <b/>
      <sz val="11"/>
      <color rgb="FF0000CC"/>
      <name val="Cambria"/>
      <family val="1"/>
      <charset val="204"/>
      <scheme val="major"/>
    </font>
    <font>
      <b/>
      <sz val="8"/>
      <color theme="0"/>
      <name val="Cambria"/>
      <family val="2"/>
      <charset val="204"/>
    </font>
    <font>
      <vertAlign val="subscript"/>
      <sz val="8"/>
      <color theme="0"/>
      <name val="Cambria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</borders>
  <cellStyleXfs count="12">
    <xf numFmtId="0" fontId="0" fillId="0" borderId="0"/>
    <xf numFmtId="9" fontId="13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69" fillId="0" borderId="0"/>
    <xf numFmtId="0" fontId="70" fillId="0" borderId="0"/>
    <xf numFmtId="0" fontId="69" fillId="0" borderId="0"/>
    <xf numFmtId="0" fontId="69" fillId="0" borderId="0"/>
    <xf numFmtId="0" fontId="71" fillId="0" borderId="0"/>
    <xf numFmtId="9" fontId="70" fillId="0" borderId="0" applyFont="0" applyFill="0" applyBorder="0" applyAlignment="0" applyProtection="0"/>
    <xf numFmtId="0" fontId="106" fillId="0" borderId="0"/>
  </cellStyleXfs>
  <cellXfs count="421">
    <xf numFmtId="0" fontId="0" fillId="0" borderId="0" xfId="0"/>
    <xf numFmtId="0" fontId="1" fillId="0" borderId="0" xfId="0" applyFont="1" applyAlignment="1">
      <alignment vertical="center"/>
    </xf>
    <xf numFmtId="0" fontId="0" fillId="0" borderId="0" xfId="0" applyProtection="1">
      <protection hidden="1"/>
    </xf>
    <xf numFmtId="0" fontId="0" fillId="0" borderId="0" xfId="0" applyAlignment="1" applyProtection="1">
      <alignment vertical="center"/>
      <protection hidden="1"/>
    </xf>
    <xf numFmtId="0" fontId="12" fillId="2" borderId="1" xfId="0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wrapText="1"/>
      <protection hidden="1"/>
    </xf>
    <xf numFmtId="0" fontId="0" fillId="0" borderId="0" xfId="0" applyAlignment="1" applyProtection="1">
      <alignment vertical="center" wrapText="1"/>
      <protection hidden="1"/>
    </xf>
    <xf numFmtId="2" fontId="0" fillId="0" borderId="0" xfId="0" applyNumberFormat="1" applyAlignment="1" applyProtection="1">
      <alignment horizontal="center" vertical="center" wrapText="1"/>
      <protection hidden="1"/>
    </xf>
    <xf numFmtId="0" fontId="1" fillId="0" borderId="0" xfId="0" applyFont="1" applyProtection="1">
      <protection hidden="1"/>
    </xf>
    <xf numFmtId="0" fontId="5" fillId="0" borderId="0" xfId="0" applyFont="1" applyProtection="1">
      <protection hidden="1"/>
    </xf>
    <xf numFmtId="0" fontId="1" fillId="0" borderId="0" xfId="0" applyFont="1" applyAlignment="1" applyProtection="1">
      <alignment horizontal="left"/>
      <protection hidden="1"/>
    </xf>
    <xf numFmtId="0" fontId="1" fillId="0" borderId="0" xfId="0" applyFont="1" applyAlignment="1" applyProtection="1">
      <alignment horizontal="center"/>
      <protection hidden="1"/>
    </xf>
    <xf numFmtId="0" fontId="3" fillId="0" borderId="0" xfId="0" applyFont="1" applyAlignment="1" applyProtection="1">
      <alignment vertical="center"/>
      <protection hidden="1"/>
    </xf>
    <xf numFmtId="0" fontId="3" fillId="0" borderId="0" xfId="0" applyFont="1" applyAlignment="1" applyProtection="1">
      <alignment vertical="center" wrapText="1"/>
      <protection hidden="1"/>
    </xf>
    <xf numFmtId="0" fontId="1" fillId="0" borderId="0" xfId="0" applyFont="1" applyAlignment="1" applyProtection="1">
      <protection hidden="1"/>
    </xf>
    <xf numFmtId="0" fontId="1" fillId="0" borderId="0" xfId="0" applyFont="1" applyAlignment="1" applyProtection="1">
      <alignment horizontal="center" vertical="center" wrapText="1"/>
      <protection hidden="1"/>
    </xf>
    <xf numFmtId="0" fontId="1" fillId="0" borderId="0" xfId="0" applyFont="1" applyAlignment="1" applyProtection="1">
      <alignment horizontal="right" vertical="center" wrapText="1"/>
      <protection hidden="1"/>
    </xf>
    <xf numFmtId="0" fontId="1" fillId="0" borderId="0" xfId="0" applyFont="1" applyAlignment="1" applyProtection="1">
      <alignment vertical="center"/>
      <protection hidden="1"/>
    </xf>
    <xf numFmtId="0" fontId="1" fillId="0" borderId="0" xfId="0" applyFont="1" applyAlignment="1" applyProtection="1">
      <alignment horizontal="right"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0" fontId="1" fillId="0" borderId="0" xfId="0" applyFont="1" applyAlignment="1" applyProtection="1">
      <alignment horizontal="right"/>
      <protection hidden="1"/>
    </xf>
    <xf numFmtId="0" fontId="17" fillId="0" borderId="0" xfId="0" applyFont="1" applyAlignment="1" applyProtection="1">
      <alignment horizontal="left" vertical="center" wrapText="1"/>
      <protection hidden="1"/>
    </xf>
    <xf numFmtId="0" fontId="18" fillId="0" borderId="0" xfId="0" applyFont="1" applyAlignment="1" applyProtection="1">
      <alignment horizontal="center" vertical="center"/>
      <protection hidden="1"/>
    </xf>
    <xf numFmtId="0" fontId="6" fillId="0" borderId="0" xfId="0" applyFont="1" applyFill="1" applyProtection="1">
      <protection hidden="1"/>
    </xf>
    <xf numFmtId="0" fontId="0" fillId="0" borderId="0" xfId="0" applyAlignment="1">
      <alignment vertical="center" wrapText="1"/>
    </xf>
    <xf numFmtId="0" fontId="1" fillId="0" borderId="0" xfId="0" applyFont="1" applyBorder="1" applyAlignment="1" applyProtection="1">
      <protection hidden="1"/>
    </xf>
    <xf numFmtId="0" fontId="0" fillId="0" borderId="0" xfId="0" applyAlignment="1" applyProtection="1">
      <alignment horizontal="center" textRotation="90" wrapText="1"/>
      <protection hidden="1"/>
    </xf>
    <xf numFmtId="0" fontId="0" fillId="0" borderId="0" xfId="0" applyFill="1" applyAlignment="1" applyProtection="1">
      <alignment horizontal="center" textRotation="90" wrapText="1"/>
      <protection hidden="1"/>
    </xf>
    <xf numFmtId="0" fontId="0" fillId="0" borderId="0" xfId="0" applyFill="1" applyProtection="1">
      <protection hidden="1"/>
    </xf>
    <xf numFmtId="0" fontId="10" fillId="0" borderId="0" xfId="0" applyFont="1" applyFill="1" applyBorder="1" applyAlignment="1" applyProtection="1">
      <alignment textRotation="90"/>
      <protection hidden="1"/>
    </xf>
    <xf numFmtId="2" fontId="24" fillId="0" borderId="0" xfId="0" applyNumberFormat="1" applyFont="1" applyFill="1" applyBorder="1" applyAlignment="1" applyProtection="1">
      <alignment horizontal="center"/>
      <protection hidden="1"/>
    </xf>
    <xf numFmtId="2" fontId="27" fillId="0" borderId="0" xfId="0" applyNumberFormat="1" applyFont="1" applyFill="1" applyBorder="1" applyAlignment="1" applyProtection="1">
      <alignment horizontal="center" wrapText="1"/>
      <protection hidden="1"/>
    </xf>
    <xf numFmtId="0" fontId="7" fillId="0" borderId="1" xfId="0" applyFont="1" applyFill="1" applyBorder="1" applyAlignment="1" applyProtection="1">
      <alignment vertical="center"/>
      <protection locked="0"/>
    </xf>
    <xf numFmtId="0" fontId="3" fillId="0" borderId="0" xfId="0" applyFont="1" applyFill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/>
      <protection hidden="1"/>
    </xf>
    <xf numFmtId="0" fontId="4" fillId="0" borderId="0" xfId="0" applyFont="1" applyAlignment="1" applyProtection="1">
      <alignment horizontal="right" vertical="center"/>
      <protection hidden="1"/>
    </xf>
    <xf numFmtId="14" fontId="4" fillId="0" borderId="0" xfId="0" applyNumberFormat="1" applyFont="1" applyAlignment="1" applyProtection="1">
      <alignment horizontal="center" vertical="center"/>
      <protection hidden="1"/>
    </xf>
    <xf numFmtId="0" fontId="4" fillId="0" borderId="0" xfId="0" applyFont="1" applyAlignment="1" applyProtection="1">
      <alignment horizontal="center" vertical="center"/>
      <protection hidden="1"/>
    </xf>
    <xf numFmtId="0" fontId="4" fillId="0" borderId="0" xfId="0" applyFont="1" applyAlignment="1" applyProtection="1">
      <alignment horizontal="left" vertical="center"/>
      <protection hidden="1"/>
    </xf>
    <xf numFmtId="0" fontId="5" fillId="0" borderId="0" xfId="0" applyFont="1" applyFill="1" applyAlignment="1" applyProtection="1">
      <alignment horizontal="left" vertical="center" wrapText="1"/>
      <protection locked="0"/>
    </xf>
    <xf numFmtId="0" fontId="32" fillId="0" borderId="0" xfId="0" applyFont="1" applyProtection="1">
      <protection hidden="1"/>
    </xf>
    <xf numFmtId="0" fontId="32" fillId="0" borderId="0" xfId="0" applyFont="1" applyFill="1" applyProtection="1">
      <protection hidden="1"/>
    </xf>
    <xf numFmtId="0" fontId="32" fillId="0" borderId="0" xfId="0" applyFont="1" applyAlignment="1" applyProtection="1">
      <alignment wrapText="1"/>
      <protection hidden="1"/>
    </xf>
    <xf numFmtId="2" fontId="19" fillId="2" borderId="1" xfId="0" applyNumberFormat="1" applyFont="1" applyFill="1" applyBorder="1" applyAlignment="1" applyProtection="1">
      <alignment horizontal="center" vertical="center"/>
      <protection hidden="1"/>
    </xf>
    <xf numFmtId="0" fontId="32" fillId="0" borderId="0" xfId="0" applyFont="1" applyFill="1" applyAlignment="1" applyProtection="1">
      <alignment horizontal="center"/>
      <protection hidden="1"/>
    </xf>
    <xf numFmtId="0" fontId="34" fillId="0" borderId="0" xfId="0" applyFont="1" applyFill="1" applyBorder="1" applyAlignment="1" applyProtection="1">
      <alignment horizontal="center"/>
      <protection hidden="1"/>
    </xf>
    <xf numFmtId="0" fontId="35" fillId="0" borderId="0" xfId="0" applyFont="1" applyProtection="1">
      <protection hidden="1"/>
    </xf>
    <xf numFmtId="0" fontId="35" fillId="0" borderId="0" xfId="0" applyFont="1" applyFill="1" applyBorder="1" applyAlignment="1" applyProtection="1">
      <alignment horizontal="center"/>
      <protection hidden="1"/>
    </xf>
    <xf numFmtId="0" fontId="35" fillId="0" borderId="0" xfId="0" applyFont="1" applyAlignment="1" applyProtection="1">
      <alignment wrapText="1"/>
      <protection hidden="1"/>
    </xf>
    <xf numFmtId="0" fontId="35" fillId="0" borderId="0" xfId="0" applyFont="1" applyFill="1" applyProtection="1">
      <protection hidden="1"/>
    </xf>
    <xf numFmtId="0" fontId="9" fillId="0" borderId="0" xfId="0" applyFont="1" applyFill="1" applyBorder="1" applyAlignment="1" applyProtection="1">
      <alignment horizontal="right"/>
      <protection hidden="1"/>
    </xf>
    <xf numFmtId="0" fontId="26" fillId="0" borderId="0" xfId="0" applyFont="1" applyFill="1" applyAlignment="1" applyProtection="1">
      <protection hidden="1"/>
    </xf>
    <xf numFmtId="2" fontId="38" fillId="0" borderId="0" xfId="0" applyNumberFormat="1" applyFont="1" applyFill="1" applyBorder="1" applyAlignment="1" applyProtection="1">
      <alignment horizontal="center" wrapText="1"/>
      <protection hidden="1"/>
    </xf>
    <xf numFmtId="2" fontId="39" fillId="0" borderId="0" xfId="0" applyNumberFormat="1" applyFont="1" applyFill="1" applyBorder="1" applyAlignment="1" applyProtection="1">
      <alignment horizontal="center"/>
      <protection hidden="1"/>
    </xf>
    <xf numFmtId="0" fontId="0" fillId="0" borderId="0" xfId="0" applyFill="1" applyAlignment="1" applyProtection="1">
      <protection hidden="1"/>
    </xf>
    <xf numFmtId="0" fontId="28" fillId="0" borderId="0" xfId="0" applyFont="1" applyFill="1" applyAlignment="1" applyProtection="1">
      <alignment vertical="center"/>
      <protection hidden="1"/>
    </xf>
    <xf numFmtId="0" fontId="0" fillId="0" borderId="0" xfId="0" applyFill="1" applyAlignment="1" applyProtection="1">
      <alignment horizontal="center"/>
      <protection hidden="1"/>
    </xf>
    <xf numFmtId="0" fontId="37" fillId="0" borderId="0" xfId="0" applyFont="1" applyFill="1" applyBorder="1" applyAlignment="1" applyProtection="1">
      <alignment textRotation="90" wrapText="1"/>
      <protection hidden="1"/>
    </xf>
    <xf numFmtId="0" fontId="25" fillId="0" borderId="0" xfId="0" applyFont="1" applyFill="1" applyBorder="1" applyAlignment="1" applyProtection="1">
      <alignment textRotation="90" wrapText="1"/>
      <protection hidden="1"/>
    </xf>
    <xf numFmtId="0" fontId="31" fillId="0" borderId="0" xfId="0" applyFont="1" applyFill="1" applyBorder="1" applyAlignment="1" applyProtection="1">
      <alignment textRotation="90" wrapText="1"/>
      <protection hidden="1"/>
    </xf>
    <xf numFmtId="0" fontId="31" fillId="0" borderId="0" xfId="0" applyFont="1" applyFill="1" applyBorder="1" applyAlignment="1" applyProtection="1">
      <alignment vertical="center" textRotation="90" wrapText="1"/>
      <protection hidden="1"/>
    </xf>
    <xf numFmtId="0" fontId="12" fillId="2" borderId="4" xfId="0" applyFont="1" applyFill="1" applyBorder="1" applyAlignment="1" applyProtection="1">
      <alignment horizontal="center" vertical="center"/>
      <protection hidden="1"/>
    </xf>
    <xf numFmtId="0" fontId="6" fillId="2" borderId="0" xfId="0" applyFont="1" applyFill="1" applyProtection="1">
      <protection hidden="1"/>
    </xf>
    <xf numFmtId="0" fontId="13" fillId="0" borderId="0" xfId="3"/>
    <xf numFmtId="0" fontId="45" fillId="0" borderId="0" xfId="3" applyFont="1" applyAlignment="1">
      <alignment horizontal="left"/>
    </xf>
    <xf numFmtId="0" fontId="45" fillId="0" borderId="0" xfId="3" applyFont="1"/>
    <xf numFmtId="0" fontId="46" fillId="0" borderId="0" xfId="3" applyFont="1"/>
    <xf numFmtId="0" fontId="47" fillId="0" borderId="0" xfId="3" applyFont="1"/>
    <xf numFmtId="0" fontId="9" fillId="0" borderId="0" xfId="3" applyFont="1" applyAlignment="1">
      <alignment horizontal="center"/>
    </xf>
    <xf numFmtId="0" fontId="48" fillId="0" borderId="0" xfId="4" applyFont="1" applyAlignment="1" applyProtection="1">
      <alignment horizontal="center"/>
    </xf>
    <xf numFmtId="0" fontId="49" fillId="0" borderId="0" xfId="4" applyFont="1" applyAlignment="1" applyProtection="1">
      <alignment horizontal="center"/>
    </xf>
    <xf numFmtId="0" fontId="8" fillId="0" borderId="0" xfId="3" applyFont="1" applyAlignment="1">
      <alignment horizontal="center"/>
    </xf>
    <xf numFmtId="0" fontId="54" fillId="0" borderId="0" xfId="3" applyFont="1" applyAlignment="1">
      <alignment horizontal="center"/>
    </xf>
    <xf numFmtId="0" fontId="55" fillId="0" borderId="0" xfId="3" applyFont="1" applyAlignment="1">
      <alignment horizontal="center" wrapText="1"/>
    </xf>
    <xf numFmtId="0" fontId="13" fillId="0" borderId="0" xfId="3" applyAlignment="1">
      <alignment horizontal="right" vertical="top"/>
    </xf>
    <xf numFmtId="0" fontId="56" fillId="0" borderId="0" xfId="3" applyFont="1" applyAlignment="1">
      <alignment horizontal="center" wrapText="1"/>
    </xf>
    <xf numFmtId="0" fontId="55" fillId="0" borderId="0" xfId="3" applyFont="1" applyAlignment="1">
      <alignment horizontal="center" vertical="center" wrapText="1"/>
    </xf>
    <xf numFmtId="0" fontId="57" fillId="0" borderId="0" xfId="3" applyFont="1" applyAlignment="1">
      <alignment horizontal="left" wrapText="1"/>
    </xf>
    <xf numFmtId="0" fontId="61" fillId="0" borderId="0" xfId="3" applyFont="1" applyAlignment="1">
      <alignment horizontal="left" wrapText="1"/>
    </xf>
    <xf numFmtId="0" fontId="63" fillId="0" borderId="0" xfId="3" applyFont="1" applyAlignment="1">
      <alignment horizontal="left"/>
    </xf>
    <xf numFmtId="0" fontId="21" fillId="0" borderId="0" xfId="3" applyFont="1" applyAlignment="1">
      <alignment wrapText="1"/>
    </xf>
    <xf numFmtId="0" fontId="58" fillId="0" borderId="0" xfId="3" applyFont="1" applyAlignment="1">
      <alignment horizontal="justify"/>
    </xf>
    <xf numFmtId="0" fontId="58" fillId="0" borderId="0" xfId="3" applyFont="1" applyFill="1" applyAlignment="1">
      <alignment horizontal="justify"/>
    </xf>
    <xf numFmtId="0" fontId="21" fillId="0" borderId="0" xfId="3" applyFont="1" applyFill="1" applyAlignment="1">
      <alignment wrapText="1"/>
    </xf>
    <xf numFmtId="0" fontId="58" fillId="0" borderId="0" xfId="3" applyFont="1" applyAlignment="1">
      <alignment wrapText="1"/>
    </xf>
    <xf numFmtId="0" fontId="58" fillId="0" borderId="0" xfId="3" applyFont="1"/>
    <xf numFmtId="0" fontId="68" fillId="0" borderId="0" xfId="3" applyFont="1"/>
    <xf numFmtId="0" fontId="64" fillId="0" borderId="0" xfId="3" applyFont="1" applyAlignment="1">
      <alignment horizontal="center" vertical="center"/>
    </xf>
    <xf numFmtId="14" fontId="4" fillId="0" borderId="0" xfId="0" applyNumberFormat="1" applyFont="1" applyFill="1" applyAlignment="1" applyProtection="1">
      <alignment horizontal="center" vertical="center"/>
      <protection locked="0"/>
    </xf>
    <xf numFmtId="164" fontId="79" fillId="3" borderId="0" xfId="1" applyNumberFormat="1" applyFont="1" applyFill="1" applyAlignment="1" applyProtection="1">
      <alignment horizontal="center" vertical="center"/>
      <protection hidden="1"/>
    </xf>
    <xf numFmtId="2" fontId="79" fillId="3" borderId="0" xfId="0" applyNumberFormat="1" applyFont="1" applyFill="1" applyAlignment="1" applyProtection="1">
      <alignment horizontal="center" vertical="center"/>
      <protection hidden="1"/>
    </xf>
    <xf numFmtId="0" fontId="14" fillId="3" borderId="0" xfId="2" applyFill="1" applyAlignment="1" applyProtection="1">
      <alignment horizontal="right" vertical="center"/>
      <protection hidden="1"/>
    </xf>
    <xf numFmtId="0" fontId="0" fillId="3" borderId="0" xfId="0" applyFont="1" applyFill="1" applyAlignment="1" applyProtection="1">
      <alignment vertical="center"/>
      <protection hidden="1"/>
    </xf>
    <xf numFmtId="0" fontId="83" fillId="0" borderId="1" xfId="0" applyFont="1" applyFill="1" applyBorder="1" applyAlignment="1" applyProtection="1">
      <alignment horizontal="center" textRotation="90" wrapText="1"/>
      <protection locked="0"/>
    </xf>
    <xf numFmtId="0" fontId="83" fillId="0" borderId="4" xfId="0" applyFont="1" applyFill="1" applyBorder="1" applyAlignment="1" applyProtection="1">
      <alignment horizontal="center" textRotation="90" wrapText="1"/>
      <protection locked="0"/>
    </xf>
    <xf numFmtId="0" fontId="87" fillId="2" borderId="1" xfId="0" applyFont="1" applyFill="1" applyBorder="1" applyAlignment="1" applyProtection="1">
      <alignment horizontal="center"/>
      <protection hidden="1"/>
    </xf>
    <xf numFmtId="0" fontId="70" fillId="0" borderId="4" xfId="0" applyFont="1" applyFill="1" applyBorder="1" applyAlignment="1" applyProtection="1">
      <alignment horizontal="center" vertical="center"/>
      <protection locked="0"/>
    </xf>
    <xf numFmtId="0" fontId="28" fillId="0" borderId="0" xfId="0" applyFont="1" applyFill="1" applyBorder="1" applyAlignment="1" applyProtection="1">
      <alignment vertical="center" wrapText="1"/>
      <protection hidden="1"/>
    </xf>
    <xf numFmtId="0" fontId="73" fillId="0" borderId="0" xfId="0" applyFont="1" applyFill="1" applyBorder="1" applyAlignment="1" applyProtection="1">
      <alignment horizontal="center"/>
      <protection hidden="1"/>
    </xf>
    <xf numFmtId="0" fontId="73" fillId="0" borderId="0" xfId="0" applyFont="1" applyFill="1" applyProtection="1">
      <protection hidden="1"/>
    </xf>
    <xf numFmtId="0" fontId="73" fillId="0" borderId="0" xfId="0" applyFont="1" applyProtection="1">
      <protection hidden="1"/>
    </xf>
    <xf numFmtId="0" fontId="73" fillId="0" borderId="0" xfId="0" applyFont="1" applyAlignment="1" applyProtection="1">
      <alignment wrapText="1"/>
      <protection hidden="1"/>
    </xf>
    <xf numFmtId="0" fontId="76" fillId="0" borderId="0" xfId="0" applyFont="1" applyFill="1" applyBorder="1" applyAlignment="1" applyProtection="1">
      <alignment horizontal="center"/>
      <protection hidden="1"/>
    </xf>
    <xf numFmtId="2" fontId="76" fillId="0" borderId="0" xfId="0" applyNumberFormat="1" applyFont="1" applyFill="1" applyBorder="1" applyAlignment="1" applyProtection="1">
      <alignment horizontal="center"/>
      <protection hidden="1"/>
    </xf>
    <xf numFmtId="0" fontId="90" fillId="0" borderId="0" xfId="0" applyFont="1" applyFill="1" applyBorder="1" applyAlignment="1" applyProtection="1">
      <alignment horizontal="center"/>
      <protection hidden="1"/>
    </xf>
    <xf numFmtId="0" fontId="79" fillId="3" borderId="0" xfId="0" applyFont="1" applyFill="1" applyAlignment="1" applyProtection="1">
      <alignment horizontal="center" vertical="center" wrapText="1"/>
      <protection hidden="1"/>
    </xf>
    <xf numFmtId="2" fontId="93" fillId="3" borderId="0" xfId="0" applyNumberFormat="1" applyFont="1" applyFill="1" applyAlignment="1" applyProtection="1">
      <alignment horizontal="center" vertical="center" wrapText="1"/>
      <protection hidden="1"/>
    </xf>
    <xf numFmtId="1" fontId="84" fillId="0" borderId="1" xfId="0" applyNumberFormat="1" applyFont="1" applyFill="1" applyBorder="1" applyAlignment="1" applyProtection="1">
      <alignment horizontal="center" vertical="center"/>
      <protection locked="0"/>
    </xf>
    <xf numFmtId="1" fontId="84" fillId="0" borderId="4" xfId="0" applyNumberFormat="1" applyFont="1" applyFill="1" applyBorder="1" applyAlignment="1" applyProtection="1">
      <alignment horizontal="center" vertical="center"/>
      <protection locked="0"/>
    </xf>
    <xf numFmtId="0" fontId="90" fillId="0" borderId="0" xfId="0" applyFont="1" applyFill="1" applyBorder="1" applyAlignment="1" applyProtection="1">
      <alignment horizontal="right"/>
      <protection hidden="1"/>
    </xf>
    <xf numFmtId="0" fontId="73" fillId="0" borderId="0" xfId="0" applyFont="1" applyBorder="1" applyProtection="1">
      <protection hidden="1"/>
    </xf>
    <xf numFmtId="1" fontId="88" fillId="0" borderId="1" xfId="0" applyNumberFormat="1" applyFont="1" applyFill="1" applyBorder="1" applyAlignment="1" applyProtection="1">
      <alignment horizontal="center" vertical="center"/>
      <protection locked="0"/>
    </xf>
    <xf numFmtId="1" fontId="88" fillId="0" borderId="4" xfId="0" applyNumberFormat="1" applyFont="1" applyFill="1" applyBorder="1" applyAlignment="1" applyProtection="1">
      <alignment horizontal="center" vertical="center"/>
      <protection locked="0"/>
    </xf>
    <xf numFmtId="2" fontId="19" fillId="2" borderId="4" xfId="0" applyNumberFormat="1" applyFont="1" applyFill="1" applyBorder="1" applyAlignment="1" applyProtection="1">
      <alignment horizontal="center" vertical="center"/>
      <protection hidden="1"/>
    </xf>
    <xf numFmtId="0" fontId="41" fillId="2" borderId="2" xfId="0" applyFont="1" applyFill="1" applyBorder="1" applyAlignment="1" applyProtection="1">
      <alignment wrapText="1"/>
      <protection hidden="1"/>
    </xf>
    <xf numFmtId="0" fontId="41" fillId="2" borderId="8" xfId="0" applyFont="1" applyFill="1" applyBorder="1" applyAlignment="1" applyProtection="1">
      <alignment wrapText="1"/>
      <protection hidden="1"/>
    </xf>
    <xf numFmtId="0" fontId="41" fillId="2" borderId="2" xfId="0" applyFont="1" applyFill="1" applyBorder="1" applyAlignment="1" applyProtection="1">
      <alignment horizontal="center" wrapText="1"/>
      <protection hidden="1"/>
    </xf>
    <xf numFmtId="0" fontId="41" fillId="2" borderId="8" xfId="0" applyFont="1" applyFill="1" applyBorder="1" applyAlignment="1" applyProtection="1">
      <alignment horizontal="center" wrapText="1"/>
      <protection hidden="1"/>
    </xf>
    <xf numFmtId="0" fontId="94" fillId="2" borderId="2" xfId="0" applyFont="1" applyFill="1" applyBorder="1" applyAlignment="1" applyProtection="1">
      <protection hidden="1"/>
    </xf>
    <xf numFmtId="2" fontId="94" fillId="2" borderId="8" xfId="0" applyNumberFormat="1" applyFont="1" applyFill="1" applyBorder="1" applyAlignment="1" applyProtection="1">
      <alignment horizontal="center" wrapText="1"/>
      <protection hidden="1"/>
    </xf>
    <xf numFmtId="0" fontId="95" fillId="2" borderId="2" xfId="0" applyFont="1" applyFill="1" applyBorder="1" applyAlignment="1" applyProtection="1">
      <protection hidden="1"/>
    </xf>
    <xf numFmtId="0" fontId="101" fillId="0" borderId="0" xfId="0" applyFont="1" applyFill="1" applyProtection="1">
      <protection hidden="1"/>
    </xf>
    <xf numFmtId="0" fontId="100" fillId="0" borderId="0" xfId="0" applyFont="1" applyProtection="1">
      <protection hidden="1"/>
    </xf>
    <xf numFmtId="0" fontId="100" fillId="0" borderId="0" xfId="0" applyFont="1" applyFill="1" applyProtection="1">
      <protection hidden="1"/>
    </xf>
    <xf numFmtId="0" fontId="100" fillId="0" borderId="0" xfId="0" applyFont="1" applyAlignment="1" applyProtection="1">
      <alignment wrapText="1"/>
      <protection hidden="1"/>
    </xf>
    <xf numFmtId="0" fontId="90" fillId="0" borderId="1" xfId="0" applyFont="1" applyFill="1" applyBorder="1" applyAlignment="1" applyProtection="1">
      <alignment horizontal="center"/>
      <protection locked="0"/>
    </xf>
    <xf numFmtId="0" fontId="90" fillId="0" borderId="4" xfId="0" applyFont="1" applyFill="1" applyBorder="1" applyAlignment="1" applyProtection="1">
      <alignment horizontal="center"/>
      <protection locked="0"/>
    </xf>
    <xf numFmtId="0" fontId="102" fillId="0" borderId="0" xfId="0" applyFont="1" applyFill="1" applyProtection="1">
      <protection hidden="1"/>
    </xf>
    <xf numFmtId="0" fontId="6" fillId="2" borderId="1" xfId="0" applyFont="1" applyFill="1" applyBorder="1" applyAlignment="1" applyProtection="1">
      <alignment horizontal="center"/>
      <protection hidden="1"/>
    </xf>
    <xf numFmtId="0" fontId="90" fillId="3" borderId="1" xfId="0" applyFont="1" applyFill="1" applyBorder="1" applyAlignment="1" applyProtection="1">
      <alignment horizontal="center" vertical="center"/>
      <protection hidden="1"/>
    </xf>
    <xf numFmtId="0" fontId="104" fillId="3" borderId="1" xfId="0" applyFont="1" applyFill="1" applyBorder="1" applyAlignment="1" applyProtection="1">
      <alignment horizontal="center"/>
      <protection hidden="1"/>
    </xf>
    <xf numFmtId="0" fontId="105" fillId="3" borderId="1" xfId="0" applyFont="1" applyFill="1" applyBorder="1" applyAlignment="1" applyProtection="1">
      <alignment horizontal="center"/>
      <protection hidden="1"/>
    </xf>
    <xf numFmtId="0" fontId="33" fillId="0" borderId="0" xfId="0" applyFont="1" applyFill="1" applyBorder="1" applyAlignment="1" applyProtection="1">
      <alignment horizontal="right"/>
      <protection hidden="1"/>
    </xf>
    <xf numFmtId="0" fontId="107" fillId="0" borderId="3" xfId="11" applyFont="1" applyFill="1" applyBorder="1" applyAlignment="1" applyProtection="1">
      <alignment horizontal="left" vertical="center"/>
      <protection locked="0"/>
    </xf>
    <xf numFmtId="0" fontId="107" fillId="0" borderId="1" xfId="11" applyFont="1" applyFill="1" applyBorder="1" applyAlignment="1" applyProtection="1">
      <alignment horizontal="left" vertical="center"/>
      <protection locked="0"/>
    </xf>
    <xf numFmtId="0" fontId="16" fillId="0" borderId="1" xfId="0" applyFont="1" applyFill="1" applyBorder="1" applyAlignment="1" applyProtection="1">
      <alignment horizontal="center" textRotation="90" wrapText="1"/>
      <protection locked="0"/>
    </xf>
    <xf numFmtId="0" fontId="35" fillId="0" borderId="0" xfId="0" applyFont="1" applyFill="1" applyBorder="1" applyProtection="1">
      <protection hidden="1"/>
    </xf>
    <xf numFmtId="0" fontId="73" fillId="0" borderId="0" xfId="0" applyFont="1" applyFill="1" applyBorder="1" applyProtection="1">
      <protection hidden="1"/>
    </xf>
    <xf numFmtId="0" fontId="6" fillId="0" borderId="0" xfId="0" applyFont="1" applyFill="1" applyBorder="1" applyProtection="1">
      <protection hidden="1"/>
    </xf>
    <xf numFmtId="0" fontId="6" fillId="0" borderId="12" xfId="0" applyFont="1" applyFill="1" applyBorder="1" applyAlignment="1" applyProtection="1">
      <alignment horizontal="center"/>
      <protection hidden="1"/>
    </xf>
    <xf numFmtId="0" fontId="87" fillId="0" borderId="12" xfId="0" applyFont="1" applyFill="1" applyBorder="1" applyAlignment="1" applyProtection="1">
      <alignment horizontal="center"/>
      <protection hidden="1"/>
    </xf>
    <xf numFmtId="0" fontId="35" fillId="0" borderId="0" xfId="0" applyFont="1" applyFill="1" applyBorder="1" applyAlignment="1" applyProtection="1">
      <alignment wrapText="1"/>
      <protection hidden="1"/>
    </xf>
    <xf numFmtId="0" fontId="6" fillId="0" borderId="0" xfId="0" applyFont="1" applyFill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/>
      <protection hidden="1"/>
    </xf>
    <xf numFmtId="1" fontId="36" fillId="0" borderId="0" xfId="0" applyNumberFormat="1" applyFont="1" applyFill="1" applyBorder="1" applyAlignment="1" applyProtection="1">
      <alignment horizontal="center"/>
      <protection hidden="1"/>
    </xf>
    <xf numFmtId="0" fontId="87" fillId="0" borderId="0" xfId="0" applyFont="1" applyFill="1" applyBorder="1" applyAlignment="1" applyProtection="1">
      <alignment horizontal="center"/>
      <protection hidden="1"/>
    </xf>
    <xf numFmtId="0" fontId="73" fillId="0" borderId="0" xfId="0" applyFont="1" applyFill="1" applyBorder="1" applyAlignment="1" applyProtection="1">
      <alignment wrapText="1"/>
      <protection hidden="1"/>
    </xf>
    <xf numFmtId="0" fontId="97" fillId="0" borderId="1" xfId="0" applyFont="1" applyFill="1" applyBorder="1" applyAlignment="1" applyProtection="1">
      <alignment horizontal="left" vertical="center"/>
      <protection locked="0"/>
    </xf>
    <xf numFmtId="0" fontId="109" fillId="2" borderId="1" xfId="0" applyFont="1" applyFill="1" applyBorder="1" applyAlignment="1" applyProtection="1">
      <alignment horizontal="center"/>
      <protection hidden="1"/>
    </xf>
    <xf numFmtId="1" fontId="109" fillId="2" borderId="1" xfId="0" applyNumberFormat="1" applyFont="1" applyFill="1" applyBorder="1" applyAlignment="1" applyProtection="1">
      <alignment horizontal="center"/>
      <protection hidden="1"/>
    </xf>
    <xf numFmtId="0" fontId="5" fillId="0" borderId="0" xfId="0" applyFont="1" applyFill="1" applyAlignment="1" applyProtection="1">
      <alignment horizontal="center" vertical="center" wrapText="1"/>
      <protection locked="0"/>
    </xf>
    <xf numFmtId="0" fontId="1" fillId="0" borderId="0" xfId="0" applyFont="1" applyFill="1" applyBorder="1" applyAlignment="1" applyProtection="1">
      <protection hidden="1"/>
    </xf>
    <xf numFmtId="0" fontId="22" fillId="0" borderId="0" xfId="0" applyFont="1" applyFill="1" applyBorder="1" applyAlignment="1" applyProtection="1">
      <alignment horizontal="center" vertical="center"/>
      <protection hidden="1"/>
    </xf>
    <xf numFmtId="0" fontId="22" fillId="0" borderId="7" xfId="0" applyFont="1" applyFill="1" applyBorder="1" applyAlignment="1" applyProtection="1">
      <alignment horizontal="center" vertical="center"/>
      <protection hidden="1"/>
    </xf>
    <xf numFmtId="0" fontId="81" fillId="0" borderId="0" xfId="0" applyFont="1" applyProtection="1">
      <protection hidden="1"/>
    </xf>
    <xf numFmtId="2" fontId="1" fillId="3" borderId="1" xfId="0" applyNumberFormat="1" applyFont="1" applyFill="1" applyBorder="1" applyAlignment="1" applyProtection="1">
      <alignment horizontal="center"/>
      <protection hidden="1"/>
    </xf>
    <xf numFmtId="164" fontId="1" fillId="3" borderId="1" xfId="1" applyNumberFormat="1" applyFont="1" applyFill="1" applyBorder="1" applyAlignment="1" applyProtection="1">
      <alignment horizontal="center"/>
      <protection hidden="1"/>
    </xf>
    <xf numFmtId="0" fontId="40" fillId="0" borderId="0" xfId="0" applyFont="1" applyAlignment="1" applyProtection="1">
      <alignment vertical="center" wrapText="1"/>
      <protection hidden="1"/>
    </xf>
    <xf numFmtId="0" fontId="0" fillId="0" borderId="0" xfId="0" applyAlignment="1" applyProtection="1">
      <protection hidden="1"/>
    </xf>
    <xf numFmtId="0" fontId="0" fillId="0" borderId="10" xfId="0" applyBorder="1" applyAlignment="1" applyProtection="1">
      <protection hidden="1"/>
    </xf>
    <xf numFmtId="0" fontId="114" fillId="0" borderId="0" xfId="0" applyFont="1" applyAlignment="1" applyProtection="1">
      <alignment wrapText="1"/>
      <protection hidden="1"/>
    </xf>
    <xf numFmtId="0" fontId="114" fillId="0" borderId="0" xfId="0" applyFont="1" applyFill="1" applyAlignment="1" applyProtection="1">
      <alignment horizontal="center" textRotation="90" wrapText="1"/>
      <protection hidden="1"/>
    </xf>
    <xf numFmtId="2" fontId="114" fillId="0" borderId="0" xfId="0" applyNumberFormat="1" applyFont="1" applyAlignment="1" applyProtection="1">
      <alignment horizontal="center" vertical="center" wrapText="1"/>
      <protection hidden="1"/>
    </xf>
    <xf numFmtId="0" fontId="114" fillId="0" borderId="0" xfId="0" applyFont="1" applyAlignment="1" applyProtection="1">
      <alignment vertical="center" wrapText="1"/>
      <protection hidden="1"/>
    </xf>
    <xf numFmtId="0" fontId="114" fillId="0" borderId="0" xfId="0" applyFont="1" applyFill="1" applyBorder="1" applyAlignment="1" applyProtection="1">
      <alignment wrapText="1"/>
      <protection hidden="1"/>
    </xf>
    <xf numFmtId="0" fontId="9" fillId="0" borderId="4" xfId="0" applyFont="1" applyFill="1" applyBorder="1" applyAlignment="1" applyProtection="1">
      <alignment horizontal="center"/>
      <protection locked="0"/>
    </xf>
    <xf numFmtId="2" fontId="116" fillId="2" borderId="1" xfId="0" applyNumberFormat="1" applyFont="1" applyFill="1" applyBorder="1" applyAlignment="1" applyProtection="1">
      <alignment horizontal="center"/>
      <protection hidden="1"/>
    </xf>
    <xf numFmtId="0" fontId="7" fillId="0" borderId="0" xfId="0" applyFont="1" applyFill="1" applyBorder="1" applyAlignment="1" applyProtection="1">
      <alignment horizontal="right"/>
      <protection hidden="1"/>
    </xf>
    <xf numFmtId="0" fontId="44" fillId="0" borderId="0" xfId="0" applyFont="1" applyFill="1" applyBorder="1" applyAlignment="1" applyProtection="1">
      <alignment horizontal="center"/>
      <protection hidden="1"/>
    </xf>
    <xf numFmtId="0" fontId="4" fillId="2" borderId="1" xfId="0" applyFont="1" applyFill="1" applyBorder="1" applyAlignment="1" applyProtection="1">
      <alignment horizontal="center" vertical="center" wrapText="1"/>
      <protection hidden="1"/>
    </xf>
    <xf numFmtId="0" fontId="0" fillId="2" borderId="1" xfId="0" applyFill="1" applyBorder="1" applyAlignment="1" applyProtection="1">
      <alignment horizontal="center" vertical="center"/>
      <protection hidden="1"/>
    </xf>
    <xf numFmtId="0" fontId="4" fillId="3" borderId="6" xfId="0" applyFont="1" applyFill="1" applyBorder="1" applyAlignment="1" applyProtection="1">
      <alignment horizontal="center" vertical="center" wrapText="1"/>
      <protection hidden="1"/>
    </xf>
    <xf numFmtId="0" fontId="0" fillId="2" borderId="1" xfId="0" applyFill="1" applyBorder="1" applyAlignment="1" applyProtection="1">
      <alignment horizontal="right"/>
      <protection hidden="1"/>
    </xf>
    <xf numFmtId="0" fontId="0" fillId="0" borderId="12" xfId="0" applyFill="1" applyBorder="1" applyProtection="1">
      <protection hidden="1"/>
    </xf>
    <xf numFmtId="0" fontId="0" fillId="0" borderId="12" xfId="0" applyFill="1" applyBorder="1" applyAlignment="1" applyProtection="1">
      <alignment horizontal="center"/>
      <protection hidden="1"/>
    </xf>
    <xf numFmtId="0" fontId="0" fillId="0" borderId="0" xfId="0" applyFill="1" applyBorder="1" applyProtection="1">
      <protection hidden="1"/>
    </xf>
    <xf numFmtId="0" fontId="0" fillId="0" borderId="0" xfId="0" applyFill="1" applyBorder="1" applyAlignment="1" applyProtection="1">
      <alignment horizontal="center"/>
      <protection hidden="1"/>
    </xf>
    <xf numFmtId="0" fontId="10" fillId="2" borderId="1" xfId="0" applyFont="1" applyFill="1" applyBorder="1" applyAlignment="1" applyProtection="1">
      <alignment horizontal="right"/>
      <protection hidden="1"/>
    </xf>
    <xf numFmtId="0" fontId="5" fillId="0" borderId="0" xfId="0" applyFont="1" applyAlignment="1" applyProtection="1">
      <alignment vertical="center"/>
      <protection hidden="1"/>
    </xf>
    <xf numFmtId="2" fontId="0" fillId="0" borderId="0" xfId="0" applyNumberFormat="1" applyFill="1" applyBorder="1" applyAlignment="1" applyProtection="1">
      <alignment horizontal="center"/>
      <protection hidden="1"/>
    </xf>
    <xf numFmtId="164" fontId="0" fillId="0" borderId="0" xfId="1" applyNumberFormat="1" applyFont="1" applyFill="1" applyBorder="1" applyAlignment="1" applyProtection="1">
      <alignment horizontal="center"/>
      <protection hidden="1"/>
    </xf>
    <xf numFmtId="0" fontId="80" fillId="0" borderId="0" xfId="0" applyFont="1" applyFill="1" applyProtection="1">
      <protection hidden="1"/>
    </xf>
    <xf numFmtId="0" fontId="80" fillId="0" borderId="0" xfId="0" applyFont="1" applyProtection="1">
      <protection hidden="1"/>
    </xf>
    <xf numFmtId="0" fontId="80" fillId="0" borderId="0" xfId="0" applyFont="1" applyAlignment="1" applyProtection="1">
      <alignment wrapText="1"/>
      <protection hidden="1"/>
    </xf>
    <xf numFmtId="0" fontId="80" fillId="0" borderId="0" xfId="0" applyFont="1" applyAlignment="1" applyProtection="1">
      <alignment vertical="center"/>
      <protection hidden="1"/>
    </xf>
    <xf numFmtId="2" fontId="80" fillId="0" borderId="0" xfId="0" applyNumberFormat="1" applyFont="1" applyAlignment="1" applyProtection="1">
      <alignment horizontal="center" vertical="center"/>
      <protection hidden="1"/>
    </xf>
    <xf numFmtId="0" fontId="80" fillId="0" borderId="0" xfId="0" applyFont="1" applyAlignment="1" applyProtection="1">
      <protection hidden="1"/>
    </xf>
    <xf numFmtId="0" fontId="80" fillId="0" borderId="0" xfId="0" applyFont="1" applyFill="1" applyAlignment="1" applyProtection="1">
      <alignment wrapText="1"/>
      <protection hidden="1"/>
    </xf>
    <xf numFmtId="0" fontId="120" fillId="0" borderId="0" xfId="0" applyFont="1" applyFill="1" applyAlignment="1" applyProtection="1">
      <protection hidden="1"/>
    </xf>
    <xf numFmtId="0" fontId="121" fillId="0" borderId="0" xfId="0" applyFont="1" applyFill="1" applyAlignment="1" applyProtection="1">
      <alignment vertical="center" wrapText="1"/>
      <protection hidden="1"/>
    </xf>
    <xf numFmtId="0" fontId="121" fillId="0" borderId="0" xfId="0" applyFont="1" applyAlignment="1" applyProtection="1">
      <alignment vertical="center" wrapText="1"/>
      <protection hidden="1"/>
    </xf>
    <xf numFmtId="0" fontId="80" fillId="0" borderId="0" xfId="0" applyFont="1" applyFill="1" applyAlignment="1" applyProtection="1">
      <alignment horizontal="center"/>
      <protection hidden="1"/>
    </xf>
    <xf numFmtId="0" fontId="80" fillId="0" borderId="0" xfId="0" applyFont="1" applyFill="1" applyBorder="1" applyAlignment="1" applyProtection="1">
      <alignment textRotation="90" wrapText="1"/>
      <protection hidden="1"/>
    </xf>
    <xf numFmtId="0" fontId="80" fillId="0" borderId="0" xfId="0" applyFont="1" applyFill="1" applyAlignment="1" applyProtection="1">
      <protection hidden="1"/>
    </xf>
    <xf numFmtId="0" fontId="80" fillId="0" borderId="0" xfId="0" applyFont="1" applyAlignment="1" applyProtection="1">
      <alignment horizontal="center" textRotation="90"/>
      <protection hidden="1"/>
    </xf>
    <xf numFmtId="0" fontId="80" fillId="0" borderId="0" xfId="0" applyFont="1" applyFill="1" applyAlignment="1" applyProtection="1">
      <alignment horizontal="center" textRotation="90" wrapText="1"/>
      <protection hidden="1"/>
    </xf>
    <xf numFmtId="0" fontId="80" fillId="0" borderId="0" xfId="0" applyFont="1" applyFill="1" applyAlignment="1" applyProtection="1">
      <alignment vertical="center"/>
      <protection hidden="1"/>
    </xf>
    <xf numFmtId="2" fontId="80" fillId="0" borderId="0" xfId="0" applyNumberFormat="1" applyFont="1" applyAlignment="1" applyProtection="1">
      <alignment horizontal="center" vertical="center" wrapText="1"/>
      <protection hidden="1"/>
    </xf>
    <xf numFmtId="0" fontId="80" fillId="0" borderId="0" xfId="0" applyFont="1" applyAlignment="1" applyProtection="1">
      <alignment vertical="center" wrapText="1"/>
      <protection hidden="1"/>
    </xf>
    <xf numFmtId="2" fontId="120" fillId="0" borderId="0" xfId="0" applyNumberFormat="1" applyFont="1" applyFill="1" applyBorder="1" applyAlignment="1" applyProtection="1">
      <alignment horizontal="center" wrapText="1"/>
      <protection hidden="1"/>
    </xf>
    <xf numFmtId="1" fontId="80" fillId="0" borderId="0" xfId="0" applyNumberFormat="1" applyFont="1" applyFill="1" applyAlignment="1" applyProtection="1">
      <alignment horizontal="center" vertical="center"/>
      <protection hidden="1"/>
    </xf>
    <xf numFmtId="2" fontId="80" fillId="0" borderId="0" xfId="0" applyNumberFormat="1" applyFont="1" applyFill="1" applyBorder="1" applyAlignment="1" applyProtection="1">
      <alignment horizontal="center"/>
      <protection hidden="1"/>
    </xf>
    <xf numFmtId="0" fontId="80" fillId="0" borderId="0" xfId="0" applyFont="1" applyFill="1" applyBorder="1" applyProtection="1">
      <protection hidden="1"/>
    </xf>
    <xf numFmtId="0" fontId="80" fillId="0" borderId="0" xfId="0" applyFont="1" applyFill="1" applyBorder="1" applyAlignment="1" applyProtection="1">
      <alignment wrapText="1"/>
      <protection hidden="1"/>
    </xf>
    <xf numFmtId="0" fontId="80" fillId="0" borderId="0" xfId="0" applyFont="1" applyFill="1" applyBorder="1" applyAlignment="1" applyProtection="1">
      <alignment vertical="center"/>
      <protection hidden="1"/>
    </xf>
    <xf numFmtId="2" fontId="80" fillId="0" borderId="0" xfId="0" applyNumberFormat="1" applyFont="1" applyFill="1" applyBorder="1" applyAlignment="1" applyProtection="1">
      <alignment horizontal="center" vertical="center"/>
      <protection hidden="1"/>
    </xf>
    <xf numFmtId="1" fontId="80" fillId="0" borderId="0" xfId="0" applyNumberFormat="1" applyFont="1" applyFill="1" applyBorder="1" applyAlignment="1" applyProtection="1">
      <alignment horizontal="center" vertical="center"/>
      <protection hidden="1"/>
    </xf>
    <xf numFmtId="0" fontId="7" fillId="0" borderId="6" xfId="0" applyFont="1" applyFill="1" applyBorder="1" applyAlignment="1" applyProtection="1">
      <alignment horizontal="left"/>
      <protection locked="0"/>
    </xf>
    <xf numFmtId="0" fontId="108" fillId="2" borderId="0" xfId="0" applyFont="1" applyFill="1" applyBorder="1" applyAlignment="1" applyProtection="1">
      <alignment horizontal="right" vertical="center"/>
      <protection hidden="1"/>
    </xf>
    <xf numFmtId="2" fontId="7" fillId="0" borderId="6" xfId="0" applyNumberFormat="1" applyFont="1" applyFill="1" applyBorder="1" applyAlignment="1" applyProtection="1">
      <alignment horizontal="left"/>
      <protection locked="0"/>
    </xf>
    <xf numFmtId="0" fontId="10" fillId="0" borderId="0" xfId="0" applyFont="1" applyAlignment="1">
      <alignment horizontal="right" vertical="center" wrapText="1"/>
    </xf>
    <xf numFmtId="0" fontId="95" fillId="2" borderId="1" xfId="0" applyFont="1" applyFill="1" applyBorder="1" applyAlignment="1" applyProtection="1">
      <alignment horizontal="center"/>
      <protection hidden="1"/>
    </xf>
    <xf numFmtId="0" fontId="83" fillId="0" borderId="0" xfId="0" applyFont="1" applyFill="1" applyProtection="1">
      <protection hidden="1"/>
    </xf>
    <xf numFmtId="0" fontId="131" fillId="0" borderId="0" xfId="0" applyFont="1" applyFill="1" applyBorder="1" applyAlignment="1" applyProtection="1">
      <alignment horizontal="right"/>
      <protection hidden="1"/>
    </xf>
    <xf numFmtId="0" fontId="83" fillId="0" borderId="0" xfId="0" applyFont="1" applyBorder="1" applyProtection="1">
      <protection hidden="1"/>
    </xf>
    <xf numFmtId="0" fontId="131" fillId="0" borderId="0" xfId="0" applyFont="1" applyFill="1" applyBorder="1" applyAlignment="1" applyProtection="1">
      <alignment horizontal="center"/>
      <protection hidden="1"/>
    </xf>
    <xf numFmtId="2" fontId="131" fillId="0" borderId="0" xfId="0" applyNumberFormat="1" applyFont="1" applyFill="1" applyBorder="1" applyAlignment="1" applyProtection="1">
      <alignment horizontal="center"/>
      <protection hidden="1"/>
    </xf>
    <xf numFmtId="0" fontId="83" fillId="0" borderId="0" xfId="0" applyFont="1" applyFill="1" applyBorder="1" applyAlignment="1" applyProtection="1">
      <alignment horizontal="center"/>
      <protection hidden="1"/>
    </xf>
    <xf numFmtId="0" fontId="83" fillId="0" borderId="0" xfId="0" applyFont="1" applyProtection="1">
      <protection hidden="1"/>
    </xf>
    <xf numFmtId="0" fontId="83" fillId="0" borderId="0" xfId="0" applyFont="1" applyAlignment="1" applyProtection="1">
      <alignment vertical="center"/>
      <protection hidden="1"/>
    </xf>
    <xf numFmtId="2" fontId="83" fillId="0" borderId="0" xfId="0" applyNumberFormat="1" applyFont="1" applyAlignment="1" applyProtection="1">
      <alignment horizontal="center" vertical="center"/>
      <protection hidden="1"/>
    </xf>
    <xf numFmtId="0" fontId="83" fillId="0" borderId="0" xfId="0" applyFont="1" applyAlignment="1" applyProtection="1">
      <alignment wrapText="1"/>
      <protection hidden="1"/>
    </xf>
    <xf numFmtId="0" fontId="83" fillId="0" borderId="0" xfId="0" applyFont="1" applyBorder="1" applyAlignment="1" applyProtection="1">
      <protection hidden="1"/>
    </xf>
    <xf numFmtId="2" fontId="83" fillId="0" borderId="0" xfId="0" applyNumberFormat="1" applyFont="1" applyBorder="1" applyAlignment="1" applyProtection="1">
      <alignment horizontal="center"/>
      <protection hidden="1"/>
    </xf>
    <xf numFmtId="2" fontId="83" fillId="0" borderId="0" xfId="0" applyNumberFormat="1" applyFont="1" applyBorder="1" applyAlignment="1" applyProtection="1">
      <alignment vertical="top"/>
      <protection hidden="1"/>
    </xf>
    <xf numFmtId="2" fontId="83" fillId="0" borderId="0" xfId="0" applyNumberFormat="1" applyFont="1" applyProtection="1">
      <protection hidden="1"/>
    </xf>
    <xf numFmtId="0" fontId="83" fillId="0" borderId="0" xfId="0" applyFont="1" applyAlignment="1" applyProtection="1">
      <protection hidden="1"/>
    </xf>
    <xf numFmtId="0" fontId="132" fillId="0" borderId="1" xfId="0" applyFont="1" applyFill="1" applyBorder="1" applyAlignment="1" applyProtection="1">
      <alignment horizontal="center"/>
      <protection locked="0"/>
    </xf>
    <xf numFmtId="2" fontId="91" fillId="0" borderId="0" xfId="0" applyNumberFormat="1" applyFont="1" applyFill="1" applyBorder="1" applyAlignment="1" applyProtection="1">
      <protection hidden="1"/>
    </xf>
    <xf numFmtId="0" fontId="100" fillId="0" borderId="0" xfId="0" applyFont="1" applyFill="1" applyBorder="1" applyAlignment="1" applyProtection="1">
      <alignment horizontal="center"/>
      <protection hidden="1"/>
    </xf>
    <xf numFmtId="2" fontId="76" fillId="2" borderId="1" xfId="0" applyNumberFormat="1" applyFont="1" applyFill="1" applyBorder="1" applyAlignment="1" applyProtection="1">
      <alignment horizontal="center"/>
      <protection hidden="1"/>
    </xf>
    <xf numFmtId="0" fontId="100" fillId="0" borderId="1" xfId="0" applyFont="1" applyFill="1" applyBorder="1" applyAlignment="1" applyProtection="1">
      <alignment horizontal="center"/>
      <protection hidden="1"/>
    </xf>
    <xf numFmtId="2" fontId="100" fillId="0" borderId="1" xfId="0" applyNumberFormat="1" applyFont="1" applyFill="1" applyBorder="1" applyAlignment="1" applyProtection="1">
      <alignment horizontal="center"/>
      <protection hidden="1"/>
    </xf>
    <xf numFmtId="164" fontId="100" fillId="0" borderId="1" xfId="1" applyNumberFormat="1" applyFont="1" applyFill="1" applyBorder="1" applyAlignment="1" applyProtection="1">
      <alignment horizontal="center"/>
      <protection hidden="1"/>
    </xf>
    <xf numFmtId="0" fontId="98" fillId="2" borderId="0" xfId="0" applyFont="1" applyFill="1" applyBorder="1" applyAlignment="1" applyProtection="1">
      <protection hidden="1"/>
    </xf>
    <xf numFmtId="0" fontId="80" fillId="2" borderId="0" xfId="0" applyFont="1" applyFill="1" applyBorder="1" applyProtection="1">
      <protection hidden="1"/>
    </xf>
    <xf numFmtId="14" fontId="112" fillId="2" borderId="0" xfId="0" applyNumberFormat="1" applyFont="1" applyFill="1" applyBorder="1" applyAlignment="1" applyProtection="1">
      <alignment horizontal="center"/>
      <protection hidden="1"/>
    </xf>
    <xf numFmtId="0" fontId="50" fillId="2" borderId="0" xfId="0" applyFont="1" applyFill="1" applyBorder="1" applyProtection="1">
      <protection hidden="1"/>
    </xf>
    <xf numFmtId="0" fontId="39" fillId="2" borderId="0" xfId="0" applyFont="1" applyFill="1" applyBorder="1" applyProtection="1">
      <protection hidden="1"/>
    </xf>
    <xf numFmtId="0" fontId="29" fillId="2" borderId="0" xfId="0" applyFont="1" applyFill="1" applyBorder="1" applyAlignment="1" applyProtection="1">
      <alignment horizontal="center"/>
      <protection hidden="1"/>
    </xf>
    <xf numFmtId="0" fontId="6" fillId="2" borderId="0" xfId="0" applyFont="1" applyFill="1" applyBorder="1" applyProtection="1">
      <protection hidden="1"/>
    </xf>
    <xf numFmtId="14" fontId="9" fillId="2" borderId="0" xfId="0" applyNumberFormat="1" applyFont="1" applyFill="1" applyBorder="1" applyAlignment="1" applyProtection="1">
      <alignment horizontal="right" vertical="center"/>
      <protection hidden="1"/>
    </xf>
    <xf numFmtId="0" fontId="111" fillId="2" borderId="0" xfId="0" applyFont="1" applyFill="1" applyBorder="1" applyAlignment="1" applyProtection="1">
      <protection hidden="1"/>
    </xf>
    <xf numFmtId="0" fontId="110" fillId="2" borderId="0" xfId="0" applyFont="1" applyFill="1" applyBorder="1" applyAlignment="1" applyProtection="1">
      <alignment horizontal="left" vertical="center"/>
      <protection hidden="1"/>
    </xf>
    <xf numFmtId="0" fontId="6" fillId="2" borderId="7" xfId="0" applyFont="1" applyFill="1" applyBorder="1" applyProtection="1">
      <protection hidden="1"/>
    </xf>
    <xf numFmtId="14" fontId="0" fillId="2" borderId="7" xfId="0" applyNumberFormat="1" applyFill="1" applyBorder="1" applyProtection="1">
      <protection hidden="1"/>
    </xf>
    <xf numFmtId="0" fontId="39" fillId="2" borderId="7" xfId="0" applyFont="1" applyFill="1" applyBorder="1" applyProtection="1">
      <protection hidden="1"/>
    </xf>
    <xf numFmtId="0" fontId="119" fillId="2" borderId="7" xfId="0" applyFont="1" applyFill="1" applyBorder="1" applyProtection="1">
      <protection hidden="1"/>
    </xf>
    <xf numFmtId="0" fontId="0" fillId="2" borderId="0" xfId="0" applyFill="1" applyBorder="1" applyProtection="1">
      <protection hidden="1"/>
    </xf>
    <xf numFmtId="0" fontId="0" fillId="2" borderId="7" xfId="0" applyFill="1" applyBorder="1" applyProtection="1">
      <protection hidden="1"/>
    </xf>
    <xf numFmtId="0" fontId="133" fillId="2" borderId="7" xfId="0" applyFont="1" applyFill="1" applyBorder="1" applyProtection="1">
      <protection hidden="1"/>
    </xf>
    <xf numFmtId="164" fontId="111" fillId="2" borderId="1" xfId="1" applyNumberFormat="1" applyFont="1" applyFill="1" applyBorder="1" applyAlignment="1" applyProtection="1">
      <alignment horizontal="center"/>
      <protection hidden="1"/>
    </xf>
    <xf numFmtId="2" fontId="111" fillId="2" borderId="1" xfId="0" applyNumberFormat="1" applyFont="1" applyFill="1" applyBorder="1" applyAlignment="1" applyProtection="1">
      <alignment horizontal="center"/>
      <protection hidden="1"/>
    </xf>
    <xf numFmtId="0" fontId="15" fillId="3" borderId="13" xfId="0" applyFont="1" applyFill="1" applyBorder="1" applyAlignment="1" applyProtection="1">
      <alignment vertical="center"/>
      <protection hidden="1"/>
    </xf>
    <xf numFmtId="0" fontId="16" fillId="3" borderId="9" xfId="0" applyFont="1" applyFill="1" applyBorder="1" applyAlignment="1" applyProtection="1">
      <alignment vertical="center"/>
      <protection hidden="1"/>
    </xf>
    <xf numFmtId="0" fontId="124" fillId="3" borderId="14" xfId="0" applyFont="1" applyFill="1" applyBorder="1" applyAlignment="1" applyProtection="1">
      <alignment horizontal="right" vertical="center"/>
      <protection hidden="1"/>
    </xf>
    <xf numFmtId="0" fontId="125" fillId="3" borderId="7" xfId="0" applyFont="1" applyFill="1" applyBorder="1" applyAlignment="1" applyProtection="1">
      <alignment vertical="center" wrapText="1"/>
      <protection hidden="1"/>
    </xf>
    <xf numFmtId="0" fontId="124" fillId="3" borderId="15" xfId="0" applyFont="1" applyFill="1" applyBorder="1" applyAlignment="1" applyProtection="1">
      <alignment vertical="center"/>
      <protection hidden="1"/>
    </xf>
    <xf numFmtId="0" fontId="111" fillId="3" borderId="4" xfId="0" applyFont="1" applyFill="1" applyBorder="1" applyAlignment="1" applyProtection="1">
      <alignment horizontal="right" vertical="center"/>
      <protection hidden="1"/>
    </xf>
    <xf numFmtId="0" fontId="44" fillId="3" borderId="1" xfId="0" applyFont="1" applyFill="1" applyBorder="1" applyAlignment="1" applyProtection="1">
      <alignment horizontal="center"/>
      <protection hidden="1"/>
    </xf>
    <xf numFmtId="0" fontId="4" fillId="3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/>
      <protection hidden="1"/>
    </xf>
    <xf numFmtId="0" fontId="108" fillId="2" borderId="0" xfId="0" applyFont="1" applyFill="1" applyBorder="1" applyAlignment="1" applyProtection="1">
      <alignment horizontal="left" vertical="center"/>
      <protection hidden="1"/>
    </xf>
    <xf numFmtId="0" fontId="108" fillId="2" borderId="0" xfId="0" applyFont="1" applyFill="1" applyBorder="1" applyAlignment="1" applyProtection="1">
      <alignment horizontal="center" vertical="center"/>
      <protection hidden="1"/>
    </xf>
    <xf numFmtId="0" fontId="126" fillId="0" borderId="0" xfId="0" applyFont="1" applyFill="1" applyAlignment="1" applyProtection="1">
      <protection hidden="1"/>
    </xf>
    <xf numFmtId="0" fontId="4" fillId="0" borderId="0" xfId="0" applyFont="1" applyFill="1" applyAlignment="1" applyProtection="1">
      <alignment horizontal="center" vertical="center" wrapText="1"/>
      <protection locked="0"/>
    </xf>
    <xf numFmtId="0" fontId="7" fillId="0" borderId="0" xfId="0" applyFont="1" applyFill="1" applyBorder="1" applyAlignment="1" applyProtection="1">
      <alignment horizontal="left"/>
      <protection hidden="1"/>
    </xf>
    <xf numFmtId="0" fontId="5" fillId="0" borderId="0" xfId="0" applyFont="1" applyFill="1" applyAlignment="1" applyProtection="1">
      <alignment horizontal="left" vertical="center" wrapText="1"/>
      <protection hidden="1"/>
    </xf>
    <xf numFmtId="0" fontId="4" fillId="3" borderId="0" xfId="0" applyFont="1" applyFill="1" applyAlignment="1" applyProtection="1">
      <alignment horizontal="center" vertical="center" wrapText="1"/>
      <protection hidden="1"/>
    </xf>
    <xf numFmtId="0" fontId="29" fillId="0" borderId="0" xfId="0" applyFont="1" applyFill="1" applyBorder="1" applyAlignment="1" applyProtection="1">
      <alignment horizontal="center"/>
      <protection locked="0"/>
    </xf>
    <xf numFmtId="0" fontId="2" fillId="3" borderId="0" xfId="0" applyFont="1" applyFill="1" applyAlignment="1" applyProtection="1">
      <alignment wrapText="1"/>
      <protection hidden="1"/>
    </xf>
    <xf numFmtId="0" fontId="5" fillId="3" borderId="0" xfId="0" applyFont="1" applyFill="1" applyProtection="1">
      <protection hidden="1"/>
    </xf>
    <xf numFmtId="0" fontId="1" fillId="3" borderId="0" xfId="0" applyFont="1" applyFill="1" applyAlignment="1" applyProtection="1">
      <alignment horizontal="left"/>
      <protection hidden="1"/>
    </xf>
    <xf numFmtId="0" fontId="1" fillId="3" borderId="0" xfId="0" applyFont="1" applyFill="1" applyProtection="1"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1" fillId="3" borderId="10" xfId="0" applyFont="1" applyFill="1" applyBorder="1" applyAlignment="1" applyProtection="1">
      <alignment vertical="center" wrapText="1"/>
      <protection locked="0"/>
    </xf>
    <xf numFmtId="0" fontId="21" fillId="3" borderId="0" xfId="0" applyFont="1" applyFill="1" applyBorder="1" applyAlignment="1" applyProtection="1">
      <alignment vertical="center" wrapText="1"/>
      <protection locked="0"/>
    </xf>
    <xf numFmtId="165" fontId="134" fillId="0" borderId="0" xfId="0" applyNumberFormat="1" applyFont="1" applyAlignment="1" applyProtection="1">
      <alignment horizontal="right"/>
      <protection hidden="1"/>
    </xf>
    <xf numFmtId="0" fontId="137" fillId="3" borderId="12" xfId="0" applyFont="1" applyFill="1" applyBorder="1" applyAlignment="1" applyProtection="1">
      <alignment horizontal="center" vertical="center"/>
      <protection hidden="1"/>
    </xf>
    <xf numFmtId="0" fontId="1" fillId="0" borderId="10" xfId="0" applyFont="1" applyBorder="1" applyAlignment="1">
      <alignment vertical="center"/>
    </xf>
    <xf numFmtId="0" fontId="0" fillId="0" borderId="11" xfId="0" applyBorder="1" applyAlignment="1">
      <alignment vertical="center" wrapText="1"/>
    </xf>
    <xf numFmtId="0" fontId="1" fillId="0" borderId="11" xfId="0" applyFont="1" applyBorder="1" applyAlignment="1">
      <alignment vertical="center"/>
    </xf>
    <xf numFmtId="0" fontId="1" fillId="0" borderId="10" xfId="0" applyFont="1" applyBorder="1" applyAlignment="1">
      <alignment horizontal="right" vertical="center"/>
    </xf>
    <xf numFmtId="0" fontId="1" fillId="0" borderId="8" xfId="0" applyFont="1" applyBorder="1" applyAlignment="1">
      <alignment vertical="center"/>
    </xf>
    <xf numFmtId="0" fontId="1" fillId="0" borderId="10" xfId="0" applyFont="1" applyBorder="1" applyAlignment="1">
      <alignment vertical="center" wrapText="1"/>
    </xf>
    <xf numFmtId="0" fontId="73" fillId="0" borderId="11" xfId="0" applyFont="1" applyBorder="1" applyAlignment="1">
      <alignment vertical="center" wrapText="1"/>
    </xf>
    <xf numFmtId="0" fontId="1" fillId="0" borderId="14" xfId="0" applyFont="1" applyBorder="1" applyAlignment="1">
      <alignment vertical="center"/>
    </xf>
    <xf numFmtId="0" fontId="73" fillId="0" borderId="15" xfId="0" applyFont="1" applyBorder="1" applyAlignment="1">
      <alignment vertical="center" wrapText="1"/>
    </xf>
    <xf numFmtId="0" fontId="0" fillId="0" borderId="12" xfId="0" applyFill="1" applyBorder="1" applyProtection="1">
      <protection locked="0"/>
    </xf>
    <xf numFmtId="0" fontId="132" fillId="0" borderId="12" xfId="0" applyFont="1" applyFill="1" applyBorder="1" applyProtection="1">
      <protection locked="0"/>
    </xf>
    <xf numFmtId="0" fontId="9" fillId="0" borderId="12" xfId="0" applyFont="1" applyFill="1" applyBorder="1" applyProtection="1">
      <protection locked="0"/>
    </xf>
    <xf numFmtId="0" fontId="109" fillId="0" borderId="12" xfId="0" applyFont="1" applyFill="1" applyBorder="1" applyAlignment="1" applyProtection="1">
      <alignment horizontal="center"/>
      <protection hidden="1"/>
    </xf>
    <xf numFmtId="2" fontId="116" fillId="0" borderId="12" xfId="0" applyNumberFormat="1" applyFont="1" applyFill="1" applyBorder="1" applyAlignment="1" applyProtection="1">
      <alignment horizontal="center"/>
      <protection hidden="1"/>
    </xf>
    <xf numFmtId="1" fontId="109" fillId="0" borderId="12" xfId="0" applyNumberFormat="1" applyFont="1" applyFill="1" applyBorder="1" applyAlignment="1" applyProtection="1">
      <alignment horizontal="center"/>
      <protection hidden="1"/>
    </xf>
    <xf numFmtId="0" fontId="0" fillId="0" borderId="0" xfId="0" applyFill="1" applyBorder="1" applyAlignment="1" applyProtection="1">
      <alignment wrapText="1"/>
      <protection hidden="1"/>
    </xf>
    <xf numFmtId="0" fontId="0" fillId="0" borderId="0" xfId="0" applyFill="1" applyBorder="1" applyProtection="1">
      <protection locked="0"/>
    </xf>
    <xf numFmtId="0" fontId="132" fillId="0" borderId="0" xfId="0" applyFont="1" applyFill="1" applyBorder="1" applyProtection="1">
      <protection locked="0"/>
    </xf>
    <xf numFmtId="0" fontId="9" fillId="0" borderId="0" xfId="0" applyFont="1" applyFill="1" applyBorder="1" applyProtection="1">
      <protection locked="0"/>
    </xf>
    <xf numFmtId="0" fontId="109" fillId="0" borderId="0" xfId="0" applyFont="1" applyFill="1" applyBorder="1" applyAlignment="1" applyProtection="1">
      <alignment horizontal="center"/>
      <protection hidden="1"/>
    </xf>
    <xf numFmtId="2" fontId="116" fillId="0" borderId="0" xfId="0" applyNumberFormat="1" applyFont="1" applyFill="1" applyBorder="1" applyAlignment="1" applyProtection="1">
      <alignment horizontal="center"/>
      <protection hidden="1"/>
    </xf>
    <xf numFmtId="1" fontId="109" fillId="0" borderId="0" xfId="0" applyNumberFormat="1" applyFont="1" applyFill="1" applyBorder="1" applyAlignment="1" applyProtection="1">
      <alignment horizontal="center"/>
      <protection hidden="1"/>
    </xf>
    <xf numFmtId="0" fontId="33" fillId="0" borderId="0" xfId="0" applyFont="1" applyFill="1" applyBorder="1" applyAlignment="1" applyProtection="1">
      <alignment horizontal="right"/>
      <protection locked="0"/>
    </xf>
    <xf numFmtId="0" fontId="37" fillId="0" borderId="0" xfId="0" applyFont="1" applyFill="1" applyBorder="1" applyProtection="1">
      <protection locked="0"/>
    </xf>
    <xf numFmtId="0" fontId="39" fillId="0" borderId="0" xfId="0" applyFont="1" applyFill="1" applyBorder="1" applyProtection="1">
      <protection locked="0"/>
    </xf>
    <xf numFmtId="0" fontId="97" fillId="0" borderId="12" xfId="0" applyFont="1" applyFill="1" applyBorder="1" applyAlignment="1" applyProtection="1">
      <alignment horizontal="left" vertical="center"/>
      <protection locked="0"/>
    </xf>
    <xf numFmtId="0" fontId="132" fillId="0" borderId="12" xfId="0" applyFont="1" applyFill="1" applyBorder="1" applyAlignment="1" applyProtection="1">
      <alignment horizontal="center"/>
      <protection locked="0"/>
    </xf>
    <xf numFmtId="0" fontId="132" fillId="0" borderId="0" xfId="0" applyFont="1" applyFill="1" applyBorder="1" applyAlignment="1" applyProtection="1">
      <alignment horizontal="center"/>
      <protection locked="0"/>
    </xf>
    <xf numFmtId="0" fontId="37" fillId="0" borderId="0" xfId="0" applyFont="1" applyFill="1" applyBorder="1" applyAlignment="1" applyProtection="1">
      <alignment horizontal="center"/>
      <protection locked="0"/>
    </xf>
    <xf numFmtId="0" fontId="39" fillId="0" borderId="0" xfId="0" applyFont="1" applyFill="1" applyBorder="1" applyAlignment="1" applyProtection="1">
      <alignment horizontal="center"/>
      <protection locked="0"/>
    </xf>
    <xf numFmtId="0" fontId="83" fillId="0" borderId="0" xfId="0" applyFont="1" applyBorder="1" applyAlignment="1" applyProtection="1">
      <alignment horizontal="left"/>
      <protection hidden="1"/>
    </xf>
    <xf numFmtId="0" fontId="141" fillId="0" borderId="0" xfId="0" applyFont="1" applyBorder="1" applyAlignment="1" applyProtection="1">
      <protection hidden="1"/>
    </xf>
    <xf numFmtId="0" fontId="101" fillId="0" borderId="0" xfId="0" applyFont="1" applyProtection="1">
      <protection hidden="1"/>
    </xf>
    <xf numFmtId="0" fontId="101" fillId="0" borderId="0" xfId="0" applyFont="1" applyAlignment="1" applyProtection="1">
      <alignment vertical="center"/>
      <protection hidden="1"/>
    </xf>
    <xf numFmtId="2" fontId="101" fillId="0" borderId="0" xfId="0" applyNumberFormat="1" applyFont="1" applyAlignment="1" applyProtection="1">
      <alignment horizontal="center" vertical="center"/>
      <protection hidden="1"/>
    </xf>
    <xf numFmtId="0" fontId="101" fillId="0" borderId="0" xfId="0" applyFont="1" applyAlignment="1" applyProtection="1">
      <alignment wrapText="1"/>
      <protection hidden="1"/>
    </xf>
    <xf numFmtId="0" fontId="101" fillId="0" borderId="0" xfId="0" applyFont="1" applyBorder="1" applyAlignment="1" applyProtection="1">
      <protection hidden="1"/>
    </xf>
    <xf numFmtId="2" fontId="101" fillId="0" borderId="0" xfId="0" applyNumberFormat="1" applyFont="1" applyBorder="1" applyAlignment="1" applyProtection="1">
      <alignment horizontal="center"/>
      <protection hidden="1"/>
    </xf>
    <xf numFmtId="2" fontId="101" fillId="0" borderId="0" xfId="0" applyNumberFormat="1" applyFont="1" applyBorder="1" applyAlignment="1" applyProtection="1">
      <alignment vertical="top"/>
      <protection hidden="1"/>
    </xf>
    <xf numFmtId="2" fontId="101" fillId="0" borderId="0" xfId="0" applyNumberFormat="1" applyFont="1" applyProtection="1">
      <protection hidden="1"/>
    </xf>
    <xf numFmtId="0" fontId="101" fillId="0" borderId="0" xfId="0" applyFont="1" applyBorder="1" applyAlignment="1" applyProtection="1">
      <alignment horizontal="left"/>
      <protection hidden="1"/>
    </xf>
    <xf numFmtId="0" fontId="101" fillId="0" borderId="0" xfId="0" applyFont="1" applyAlignment="1" applyProtection="1">
      <protection hidden="1"/>
    </xf>
    <xf numFmtId="0" fontId="1" fillId="0" borderId="0" xfId="0" applyFont="1" applyFill="1" applyAlignment="1">
      <alignment horizontal="left" vertical="center" wrapText="1"/>
    </xf>
    <xf numFmtId="0" fontId="1" fillId="3" borderId="0" xfId="0" applyFont="1" applyFill="1" applyAlignment="1">
      <alignment horizontal="left" vertical="center" wrapText="1"/>
    </xf>
    <xf numFmtId="0" fontId="20" fillId="3" borderId="0" xfId="0" applyFont="1" applyFill="1" applyAlignment="1">
      <alignment horizontal="left" vertical="center" wrapText="1"/>
    </xf>
    <xf numFmtId="0" fontId="0" fillId="3" borderId="0" xfId="0" applyFill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72" fillId="3" borderId="0" xfId="0" applyFont="1" applyFill="1" applyAlignment="1">
      <alignment horizontal="center" vertical="center" wrapText="1"/>
    </xf>
    <xf numFmtId="0" fontId="72" fillId="3" borderId="0" xfId="0" applyFont="1" applyFill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0" fillId="0" borderId="0" xfId="0" applyFont="1" applyFill="1" applyAlignment="1">
      <alignment horizontal="left" vertical="center" wrapText="1"/>
    </xf>
    <xf numFmtId="0" fontId="1" fillId="0" borderId="13" xfId="0" applyFont="1" applyBorder="1" applyAlignment="1">
      <alignment horizontal="left" vertical="center" wrapText="1"/>
    </xf>
    <xf numFmtId="0" fontId="1" fillId="0" borderId="9" xfId="0" applyFont="1" applyBorder="1" applyAlignment="1">
      <alignment horizontal="left" vertical="center" wrapText="1"/>
    </xf>
    <xf numFmtId="0" fontId="1" fillId="0" borderId="14" xfId="0" applyFont="1" applyBorder="1" applyAlignment="1">
      <alignment horizontal="left" vertical="center" wrapText="1"/>
    </xf>
    <xf numFmtId="0" fontId="1" fillId="0" borderId="15" xfId="0" applyFont="1" applyBorder="1" applyAlignment="1">
      <alignment horizontal="left" vertical="center" wrapText="1"/>
    </xf>
    <xf numFmtId="0" fontId="20" fillId="0" borderId="13" xfId="0" applyFont="1" applyBorder="1" applyAlignment="1">
      <alignment horizontal="left" vertical="center"/>
    </xf>
    <xf numFmtId="0" fontId="20" fillId="0" borderId="9" xfId="0" applyFont="1" applyBorder="1" applyAlignment="1">
      <alignment horizontal="left" vertical="center"/>
    </xf>
    <xf numFmtId="0" fontId="23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Fill="1" applyAlignment="1">
      <alignment horizontal="left" vertical="top" wrapText="1"/>
    </xf>
    <xf numFmtId="0" fontId="4" fillId="3" borderId="1" xfId="0" applyFont="1" applyFill="1" applyBorder="1" applyAlignment="1" applyProtection="1">
      <alignment horizontal="center" vertical="center" wrapText="1"/>
      <protection hidden="1"/>
    </xf>
    <xf numFmtId="0" fontId="135" fillId="3" borderId="0" xfId="0" applyFont="1" applyFill="1" applyAlignment="1" applyProtection="1">
      <alignment horizontal="center"/>
      <protection hidden="1"/>
    </xf>
    <xf numFmtId="0" fontId="28" fillId="3" borderId="10" xfId="0" applyFont="1" applyFill="1" applyBorder="1" applyAlignment="1" applyProtection="1">
      <alignment horizontal="center" vertical="center" wrapText="1"/>
      <protection locked="0"/>
    </xf>
    <xf numFmtId="0" fontId="28" fillId="3" borderId="0" xfId="0" applyFont="1" applyFill="1" applyBorder="1" applyAlignment="1" applyProtection="1">
      <alignment horizontal="center" vertical="center" wrapText="1"/>
      <protection locked="0"/>
    </xf>
    <xf numFmtId="0" fontId="21" fillId="0" borderId="7" xfId="0" applyFont="1" applyFill="1" applyBorder="1" applyAlignment="1" applyProtection="1">
      <alignment horizontal="center" vertical="center" wrapText="1"/>
      <protection locked="0"/>
    </xf>
    <xf numFmtId="0" fontId="140" fillId="0" borderId="5" xfId="0" applyFont="1" applyFill="1" applyBorder="1" applyAlignment="1" applyProtection="1">
      <alignment horizontal="center" vertical="center" wrapText="1"/>
      <protection locked="0"/>
    </xf>
    <xf numFmtId="0" fontId="138" fillId="3" borderId="0" xfId="0" applyFont="1" applyFill="1" applyAlignment="1" applyProtection="1">
      <alignment horizontal="center" wrapText="1"/>
      <protection hidden="1"/>
    </xf>
    <xf numFmtId="0" fontId="1" fillId="3" borderId="5" xfId="0" applyFont="1" applyFill="1" applyBorder="1" applyAlignment="1" applyProtection="1">
      <alignment horizontal="center"/>
      <protection hidden="1"/>
    </xf>
    <xf numFmtId="0" fontId="1" fillId="3" borderId="6" xfId="0" applyFont="1" applyFill="1" applyBorder="1" applyAlignment="1" applyProtection="1">
      <alignment horizontal="center"/>
      <protection hidden="1"/>
    </xf>
    <xf numFmtId="0" fontId="4" fillId="3" borderId="2" xfId="0" applyFont="1" applyFill="1" applyBorder="1" applyAlignment="1" applyProtection="1">
      <alignment horizontal="center" vertical="center" wrapText="1"/>
      <protection hidden="1"/>
    </xf>
    <xf numFmtId="0" fontId="4" fillId="3" borderId="3" xfId="0" applyFont="1" applyFill="1" applyBorder="1" applyAlignment="1" applyProtection="1">
      <alignment horizontal="center" vertical="center" wrapText="1"/>
      <protection hidden="1"/>
    </xf>
    <xf numFmtId="0" fontId="0" fillId="2" borderId="2" xfId="0" applyFill="1" applyBorder="1" applyAlignment="1" applyProtection="1">
      <alignment horizontal="center" vertical="center"/>
      <protection hidden="1"/>
    </xf>
    <xf numFmtId="0" fontId="0" fillId="2" borderId="3" xfId="0" applyFill="1" applyBorder="1" applyAlignment="1" applyProtection="1">
      <alignment horizontal="center" vertical="center"/>
      <protection hidden="1"/>
    </xf>
    <xf numFmtId="0" fontId="1" fillId="2" borderId="2" xfId="0" applyFont="1" applyFill="1" applyBorder="1" applyAlignment="1" applyProtection="1">
      <alignment horizontal="center" vertical="center" wrapText="1"/>
      <protection hidden="1"/>
    </xf>
    <xf numFmtId="0" fontId="1" fillId="2" borderId="3" xfId="0" applyFont="1" applyFill="1" applyBorder="1" applyAlignment="1" applyProtection="1">
      <alignment horizontal="center" vertical="center" wrapText="1"/>
      <protection hidden="1"/>
    </xf>
    <xf numFmtId="0" fontId="0" fillId="2" borderId="4" xfId="0" applyFill="1" applyBorder="1" applyAlignment="1" applyProtection="1">
      <alignment horizontal="center"/>
      <protection hidden="1"/>
    </xf>
    <xf numFmtId="0" fontId="0" fillId="2" borderId="5" xfId="0" applyFill="1" applyBorder="1" applyAlignment="1" applyProtection="1">
      <alignment horizontal="center"/>
      <protection hidden="1"/>
    </xf>
    <xf numFmtId="0" fontId="0" fillId="2" borderId="6" xfId="0" applyFill="1" applyBorder="1" applyAlignment="1" applyProtection="1">
      <alignment horizontal="center"/>
      <protection hidden="1"/>
    </xf>
    <xf numFmtId="0" fontId="117" fillId="0" borderId="0" xfId="0" applyFont="1" applyAlignment="1" applyProtection="1">
      <alignment horizontal="center"/>
      <protection hidden="1"/>
    </xf>
    <xf numFmtId="0" fontId="1" fillId="2" borderId="1" xfId="0" applyFont="1" applyFill="1" applyBorder="1" applyAlignment="1" applyProtection="1">
      <alignment horizontal="center" vertical="center" wrapText="1"/>
      <protection hidden="1"/>
    </xf>
    <xf numFmtId="0" fontId="0" fillId="2" borderId="1" xfId="0" applyFill="1" applyBorder="1" applyAlignment="1" applyProtection="1">
      <alignment horizontal="center"/>
      <protection hidden="1"/>
    </xf>
    <xf numFmtId="0" fontId="31" fillId="0" borderId="0" xfId="0" applyFont="1" applyAlignment="1" applyProtection="1">
      <alignment horizontal="center" vertical="center"/>
      <protection hidden="1"/>
    </xf>
    <xf numFmtId="165" fontId="134" fillId="0" borderId="0" xfId="0" applyNumberFormat="1" applyFont="1" applyAlignment="1" applyProtection="1">
      <alignment horizontal="left"/>
      <protection hidden="1"/>
    </xf>
    <xf numFmtId="0" fontId="136" fillId="0" borderId="0" xfId="0" applyFont="1" applyAlignment="1" applyProtection="1">
      <alignment horizontal="center"/>
      <protection hidden="1"/>
    </xf>
    <xf numFmtId="0" fontId="126" fillId="0" borderId="0" xfId="0" applyFont="1" applyAlignment="1" applyProtection="1">
      <alignment horizontal="center"/>
      <protection hidden="1"/>
    </xf>
    <xf numFmtId="0" fontId="126" fillId="0" borderId="0" xfId="0" applyFont="1" applyFill="1" applyAlignment="1" applyProtection="1">
      <alignment horizontal="center" vertical="center"/>
      <protection hidden="1"/>
    </xf>
    <xf numFmtId="0" fontId="31" fillId="0" borderId="0" xfId="0" applyFont="1" applyAlignment="1" applyProtection="1">
      <alignment horizontal="center"/>
      <protection hidden="1"/>
    </xf>
    <xf numFmtId="165" fontId="0" fillId="0" borderId="0" xfId="0" applyNumberFormat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31" fillId="2" borderId="8" xfId="0" applyFont="1" applyFill="1" applyBorder="1" applyAlignment="1" applyProtection="1">
      <alignment horizontal="center" textRotation="90" wrapText="1"/>
      <protection hidden="1"/>
    </xf>
    <xf numFmtId="0" fontId="31" fillId="2" borderId="3" xfId="0" applyFont="1" applyFill="1" applyBorder="1" applyAlignment="1" applyProtection="1">
      <alignment horizontal="center" textRotation="90" wrapText="1"/>
      <protection hidden="1"/>
    </xf>
    <xf numFmtId="0" fontId="108" fillId="2" borderId="7" xfId="0" applyFont="1" applyFill="1" applyBorder="1" applyAlignment="1" applyProtection="1">
      <alignment horizontal="center" vertical="center"/>
      <protection hidden="1"/>
    </xf>
    <xf numFmtId="164" fontId="112" fillId="2" borderId="0" xfId="1" applyNumberFormat="1" applyFont="1" applyFill="1" applyBorder="1" applyAlignment="1" applyProtection="1">
      <alignment horizontal="center" vertical="center"/>
      <protection hidden="1"/>
    </xf>
    <xf numFmtId="0" fontId="99" fillId="2" borderId="9" xfId="0" applyFont="1" applyFill="1" applyBorder="1" applyAlignment="1" applyProtection="1">
      <alignment horizontal="center" vertical="center" wrapText="1"/>
      <protection hidden="1"/>
    </xf>
    <xf numFmtId="0" fontId="99" fillId="2" borderId="11" xfId="0" applyFont="1" applyFill="1" applyBorder="1" applyAlignment="1" applyProtection="1">
      <alignment horizontal="center" vertical="center" wrapText="1"/>
      <protection hidden="1"/>
    </xf>
    <xf numFmtId="2" fontId="91" fillId="0" borderId="0" xfId="0" applyNumberFormat="1" applyFont="1" applyFill="1" applyBorder="1" applyAlignment="1" applyProtection="1">
      <alignment horizontal="center"/>
      <protection hidden="1"/>
    </xf>
    <xf numFmtId="0" fontId="0" fillId="0" borderId="8" xfId="0" applyBorder="1" applyAlignment="1" applyProtection="1">
      <alignment wrapText="1"/>
      <protection hidden="1"/>
    </xf>
    <xf numFmtId="0" fontId="0" fillId="0" borderId="3" xfId="0" applyBorder="1" applyAlignment="1" applyProtection="1">
      <alignment wrapText="1"/>
      <protection hidden="1"/>
    </xf>
    <xf numFmtId="0" fontId="74" fillId="2" borderId="8" xfId="0" applyFont="1" applyFill="1" applyBorder="1" applyAlignment="1" applyProtection="1">
      <alignment horizontal="center" textRotation="90" wrapText="1"/>
      <protection hidden="1"/>
    </xf>
    <xf numFmtId="0" fontId="0" fillId="2" borderId="3" xfId="0" applyFill="1" applyBorder="1" applyAlignment="1" applyProtection="1">
      <alignment wrapText="1"/>
      <protection hidden="1"/>
    </xf>
    <xf numFmtId="0" fontId="82" fillId="2" borderId="8" xfId="0" applyFont="1" applyFill="1" applyBorder="1" applyAlignment="1" applyProtection="1">
      <alignment horizontal="center" textRotation="90" wrapText="1"/>
      <protection hidden="1"/>
    </xf>
    <xf numFmtId="0" fontId="8" fillId="2" borderId="8" xfId="0" applyFont="1" applyFill="1" applyBorder="1" applyAlignment="1" applyProtection="1">
      <alignment horizontal="center" textRotation="90" wrapText="1"/>
      <protection hidden="1"/>
    </xf>
    <xf numFmtId="14" fontId="108" fillId="2" borderId="0" xfId="0" applyNumberFormat="1" applyFont="1" applyFill="1" applyBorder="1" applyAlignment="1" applyProtection="1">
      <alignment horizontal="right" vertical="center"/>
      <protection hidden="1"/>
    </xf>
    <xf numFmtId="0" fontId="110" fillId="0" borderId="0" xfId="0" applyFont="1" applyFill="1" applyBorder="1" applyAlignment="1" applyProtection="1">
      <alignment horizontal="center" vertical="center"/>
      <protection locked="0"/>
    </xf>
    <xf numFmtId="0" fontId="85" fillId="2" borderId="4" xfId="0" applyFont="1" applyFill="1" applyBorder="1" applyAlignment="1" applyProtection="1">
      <alignment horizontal="right"/>
      <protection hidden="1"/>
    </xf>
    <xf numFmtId="0" fontId="85" fillId="2" borderId="5" xfId="0" applyFont="1" applyFill="1" applyBorder="1" applyAlignment="1" applyProtection="1">
      <alignment horizontal="right"/>
      <protection hidden="1"/>
    </xf>
    <xf numFmtId="0" fontId="85" fillId="2" borderId="6" xfId="0" applyFont="1" applyFill="1" applyBorder="1" applyAlignment="1" applyProtection="1">
      <alignment horizontal="right"/>
      <protection hidden="1"/>
    </xf>
    <xf numFmtId="0" fontId="108" fillId="2" borderId="0" xfId="0" applyFont="1" applyFill="1" applyBorder="1" applyAlignment="1" applyProtection="1">
      <alignment horizontal="left" vertical="center"/>
      <protection hidden="1"/>
    </xf>
    <xf numFmtId="0" fontId="108" fillId="2" borderId="0" xfId="0" applyFont="1" applyFill="1" applyBorder="1" applyAlignment="1" applyProtection="1">
      <alignment horizontal="center" vertical="center"/>
      <protection hidden="1"/>
    </xf>
    <xf numFmtId="1" fontId="108" fillId="2" borderId="0" xfId="0" applyNumberFormat="1" applyFont="1" applyFill="1" applyBorder="1" applyAlignment="1" applyProtection="1">
      <alignment horizontal="center" vertical="center"/>
      <protection hidden="1"/>
    </xf>
    <xf numFmtId="0" fontId="110" fillId="2" borderId="0" xfId="0" applyFont="1" applyFill="1" applyBorder="1" applyAlignment="1" applyProtection="1">
      <alignment horizontal="center" vertical="center"/>
      <protection hidden="1"/>
    </xf>
    <xf numFmtId="0" fontId="50" fillId="2" borderId="0" xfId="0" applyFont="1" applyFill="1" applyBorder="1" applyAlignment="1" applyProtection="1">
      <alignment horizontal="center" vertical="center"/>
      <protection hidden="1"/>
    </xf>
    <xf numFmtId="0" fontId="50" fillId="2" borderId="0" xfId="0" applyFont="1" applyFill="1" applyBorder="1" applyAlignment="1" applyProtection="1">
      <alignment horizontal="left" vertical="center"/>
      <protection hidden="1"/>
    </xf>
    <xf numFmtId="14" fontId="108" fillId="2" borderId="0" xfId="0" applyNumberFormat="1" applyFont="1" applyFill="1" applyBorder="1" applyAlignment="1" applyProtection="1">
      <alignment horizontal="left" vertical="center"/>
      <protection hidden="1"/>
    </xf>
    <xf numFmtId="0" fontId="112" fillId="2" borderId="0" xfId="0" applyFont="1" applyFill="1" applyBorder="1" applyAlignment="1" applyProtection="1">
      <alignment horizontal="right" vertical="center" wrapText="1"/>
      <protection hidden="1"/>
    </xf>
    <xf numFmtId="0" fontId="11" fillId="2" borderId="4" xfId="0" applyFont="1" applyFill="1" applyBorder="1" applyAlignment="1" applyProtection="1">
      <alignment horizontal="right" vertical="center"/>
      <protection hidden="1"/>
    </xf>
    <xf numFmtId="0" fontId="11" fillId="2" borderId="5" xfId="0" applyFont="1" applyFill="1" applyBorder="1" applyAlignment="1" applyProtection="1">
      <alignment horizontal="right" vertical="center"/>
      <protection hidden="1"/>
    </xf>
    <xf numFmtId="0" fontId="11" fillId="2" borderId="6" xfId="0" applyFont="1" applyFill="1" applyBorder="1" applyAlignment="1" applyProtection="1">
      <alignment horizontal="right" vertical="center"/>
      <protection hidden="1"/>
    </xf>
    <xf numFmtId="0" fontId="21" fillId="2" borderId="4" xfId="0" applyFont="1" applyFill="1" applyBorder="1" applyAlignment="1" applyProtection="1">
      <alignment horizontal="right"/>
      <protection hidden="1"/>
    </xf>
    <xf numFmtId="0" fontId="21" fillId="2" borderId="5" xfId="0" applyFont="1" applyFill="1" applyBorder="1" applyAlignment="1" applyProtection="1">
      <alignment horizontal="right"/>
      <protection hidden="1"/>
    </xf>
    <xf numFmtId="0" fontId="21" fillId="2" borderId="6" xfId="0" applyFont="1" applyFill="1" applyBorder="1" applyAlignment="1" applyProtection="1">
      <alignment horizontal="right"/>
      <protection hidden="1"/>
    </xf>
    <xf numFmtId="0" fontId="86" fillId="2" borderId="4" xfId="0" applyFont="1" applyFill="1" applyBorder="1" applyAlignment="1" applyProtection="1">
      <alignment horizontal="right"/>
      <protection hidden="1"/>
    </xf>
    <xf numFmtId="0" fontId="86" fillId="2" borderId="5" xfId="0" applyFont="1" applyFill="1" applyBorder="1" applyAlignment="1" applyProtection="1">
      <alignment horizontal="right"/>
      <protection hidden="1"/>
    </xf>
    <xf numFmtId="0" fontId="86" fillId="2" borderId="6" xfId="0" applyFont="1" applyFill="1" applyBorder="1" applyAlignment="1" applyProtection="1">
      <alignment horizontal="right"/>
      <protection hidden="1"/>
    </xf>
    <xf numFmtId="0" fontId="0" fillId="2" borderId="4" xfId="0" applyFill="1" applyBorder="1" applyAlignment="1" applyProtection="1">
      <alignment horizontal="right" vertical="center" wrapText="1"/>
      <protection hidden="1"/>
    </xf>
    <xf numFmtId="0" fontId="0" fillId="2" borderId="5" xfId="0" applyFill="1" applyBorder="1" applyAlignment="1" applyProtection="1">
      <alignment horizontal="right" vertical="center" wrapText="1"/>
      <protection hidden="1"/>
    </xf>
    <xf numFmtId="0" fontId="0" fillId="2" borderId="6" xfId="0" applyFill="1" applyBorder="1" applyAlignment="1" applyProtection="1">
      <alignment horizontal="right" vertical="center" wrapText="1"/>
      <protection hidden="1"/>
    </xf>
    <xf numFmtId="0" fontId="11" fillId="2" borderId="12" xfId="0" applyFont="1" applyFill="1" applyBorder="1" applyAlignment="1" applyProtection="1">
      <alignment horizontal="right" vertical="center"/>
      <protection hidden="1"/>
    </xf>
    <xf numFmtId="0" fontId="11" fillId="2" borderId="9" xfId="0" applyFont="1" applyFill="1" applyBorder="1" applyAlignment="1" applyProtection="1">
      <alignment horizontal="right" vertical="center"/>
      <protection hidden="1"/>
    </xf>
    <xf numFmtId="0" fontId="98" fillId="2" borderId="0" xfId="0" applyFont="1" applyFill="1" applyBorder="1" applyAlignment="1" applyProtection="1">
      <alignment horizontal="center"/>
      <protection hidden="1"/>
    </xf>
    <xf numFmtId="0" fontId="40" fillId="0" borderId="0" xfId="0" applyFont="1" applyAlignment="1" applyProtection="1">
      <alignment horizontal="center" vertical="center" wrapText="1"/>
      <protection hidden="1"/>
    </xf>
    <xf numFmtId="14" fontId="0" fillId="0" borderId="0" xfId="0" applyNumberFormat="1" applyAlignment="1" applyProtection="1">
      <alignment horizontal="center"/>
      <protection hidden="1"/>
    </xf>
    <xf numFmtId="0" fontId="113" fillId="2" borderId="0" xfId="0" applyFont="1" applyFill="1" applyBorder="1" applyAlignment="1" applyProtection="1">
      <alignment horizontal="center" wrapText="1"/>
      <protection hidden="1"/>
    </xf>
    <xf numFmtId="0" fontId="112" fillId="2" borderId="0" xfId="0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 wrapText="1"/>
      <protection hidden="1"/>
    </xf>
    <xf numFmtId="0" fontId="10" fillId="0" borderId="0" xfId="0" applyFont="1" applyFill="1" applyAlignment="1" applyProtection="1">
      <alignment horizontal="center"/>
      <protection hidden="1"/>
    </xf>
    <xf numFmtId="0" fontId="115" fillId="2" borderId="0" xfId="0" applyFont="1" applyFill="1" applyBorder="1" applyAlignment="1" applyProtection="1">
      <alignment horizontal="center" wrapText="1"/>
      <protection hidden="1"/>
    </xf>
    <xf numFmtId="0" fontId="95" fillId="2" borderId="0" xfId="0" applyFont="1" applyFill="1" applyBorder="1" applyAlignment="1" applyProtection="1">
      <alignment horizontal="center" vertical="center"/>
      <protection hidden="1"/>
    </xf>
    <xf numFmtId="0" fontId="123" fillId="2" borderId="4" xfId="0" applyFont="1" applyFill="1" applyBorder="1" applyAlignment="1" applyProtection="1">
      <alignment horizontal="right"/>
      <protection hidden="1"/>
    </xf>
    <xf numFmtId="0" fontId="31" fillId="3" borderId="8" xfId="0" applyFont="1" applyFill="1" applyBorder="1" applyAlignment="1" applyProtection="1">
      <alignment horizontal="center" textRotation="90" wrapText="1"/>
      <protection hidden="1"/>
    </xf>
    <xf numFmtId="0" fontId="31" fillId="3" borderId="3" xfId="0" applyFont="1" applyFill="1" applyBorder="1" applyAlignment="1" applyProtection="1">
      <alignment horizontal="center" textRotation="90" wrapText="1"/>
      <protection hidden="1"/>
    </xf>
  </cellXfs>
  <cellStyles count="12">
    <cellStyle name="Гиперссылка" xfId="2" builtinId="8"/>
    <cellStyle name="Гиперссылка 2" xfId="4"/>
    <cellStyle name="Обычный" xfId="0" builtinId="0"/>
    <cellStyle name="Обычный 2" xfId="5"/>
    <cellStyle name="Обычный 2 2" xfId="6"/>
    <cellStyle name="Обычный 2 2 2" xfId="7"/>
    <cellStyle name="Обычный 2 3" xfId="8"/>
    <cellStyle name="Обычный 3" xfId="9"/>
    <cellStyle name="Обычный 4" xfId="3"/>
    <cellStyle name="Обычный_База3_Нагрузка" xfId="11"/>
    <cellStyle name="Процентный" xfId="1" builtinId="5"/>
    <cellStyle name="Процентный 3" xfId="10"/>
  </cellStyles>
  <dxfs count="262">
    <dxf>
      <font>
        <b/>
        <i val="0"/>
        <color rgb="FF00B0F0"/>
      </font>
      <fill>
        <patternFill patternType="none">
          <bgColor auto="1"/>
        </patternFill>
      </fill>
    </dxf>
    <dxf>
      <font>
        <b/>
        <i val="0"/>
        <color rgb="FFC0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b/>
        <i val="0"/>
        <color rgb="FF00B0F0"/>
      </font>
      <fill>
        <patternFill patternType="none">
          <bgColor auto="1"/>
        </patternFill>
      </fill>
    </dxf>
    <dxf>
      <font>
        <b/>
        <i val="0"/>
        <color rgb="FFC0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b/>
        <i val="0"/>
        <color rgb="FF00B0F0"/>
      </font>
      <fill>
        <patternFill patternType="none">
          <bgColor auto="1"/>
        </patternFill>
      </fill>
    </dxf>
    <dxf>
      <font>
        <b/>
        <i val="0"/>
        <color rgb="FFC0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b/>
        <i val="0"/>
        <color rgb="FF00B0F0"/>
      </font>
      <fill>
        <patternFill patternType="none">
          <bgColor auto="1"/>
        </patternFill>
      </fill>
    </dxf>
    <dxf>
      <font>
        <b/>
        <i val="0"/>
        <color rgb="FFC0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b/>
        <i val="0"/>
        <color rgb="FF00B0F0"/>
      </font>
      <fill>
        <patternFill patternType="none">
          <bgColor auto="1"/>
        </patternFill>
      </fill>
    </dxf>
    <dxf>
      <font>
        <b/>
        <i val="0"/>
        <color rgb="FFC0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b/>
        <i val="0"/>
        <color rgb="FF00B0F0"/>
      </font>
      <fill>
        <patternFill patternType="none">
          <bgColor auto="1"/>
        </patternFill>
      </fill>
    </dxf>
    <dxf>
      <font>
        <b/>
        <i val="0"/>
        <color rgb="FFC0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b/>
        <i val="0"/>
        <color rgb="FF00B0F0"/>
      </font>
      <fill>
        <patternFill patternType="none">
          <bgColor auto="1"/>
        </patternFill>
      </fill>
    </dxf>
    <dxf>
      <font>
        <b/>
        <i val="0"/>
        <color rgb="FFC0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b/>
        <i val="0"/>
        <color rgb="FF0070C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b/>
        <i val="0"/>
        <color rgb="FF0070C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00CC00"/>
      </font>
      <fill>
        <patternFill patternType="none">
          <bgColor auto="1"/>
        </patternFill>
      </fill>
    </dxf>
    <dxf>
      <font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rgb="FF663300"/>
      </font>
    </dxf>
    <dxf>
      <font>
        <b/>
        <i val="0"/>
        <color rgb="FF0070C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009900"/>
      </font>
      <fill>
        <patternFill patternType="none">
          <bgColor auto="1"/>
        </patternFill>
      </fill>
    </dxf>
    <dxf>
      <font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auto="1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b/>
        <i val="0"/>
        <color rgb="FF008000"/>
      </font>
    </dxf>
    <dxf>
      <font>
        <b/>
        <i val="0"/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b/>
        <i val="0"/>
        <color rgb="FFFF0000"/>
      </font>
    </dxf>
    <dxf>
      <font>
        <b/>
        <i val="0"/>
        <color rgb="FF0000CC"/>
      </font>
    </dxf>
    <dxf>
      <font>
        <b/>
        <i val="0"/>
        <color rgb="FF008000"/>
      </font>
    </dxf>
    <dxf>
      <font>
        <color rgb="FF008000"/>
      </font>
    </dxf>
    <dxf>
      <font>
        <b/>
        <i val="0"/>
        <color rgb="FFFF0000"/>
      </font>
    </dxf>
    <dxf>
      <font>
        <color rgb="FF800000"/>
      </font>
    </dxf>
    <dxf>
      <font>
        <color auto="1"/>
      </font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9" tint="0.7999816888943144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</dxf>
    <dxf>
      <fill>
        <patternFill>
          <bgColor theme="6" tint="0.79998168889431442"/>
        </patternFill>
      </fill>
    </dxf>
    <dxf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008000"/>
      </font>
    </dxf>
    <dxf>
      <font>
        <color rgb="FFFF0000"/>
      </font>
    </dxf>
    <dxf>
      <font>
        <color auto="1"/>
      </font>
    </dxf>
    <dxf>
      <font>
        <color auto="1"/>
      </font>
    </dxf>
    <dxf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</dxfs>
  <tableStyles count="0" defaultTableStyle="TableStyleMedium9" defaultPivotStyle="PivotStyleLight16"/>
  <colors>
    <mruColors>
      <color rgb="FF0000CC"/>
      <color rgb="FF006600"/>
      <color rgb="FF008000"/>
      <color rgb="FF800000"/>
      <color rgb="FF009900"/>
      <color rgb="FF663300"/>
      <color rgb="FF996633"/>
      <color rgb="FF339966"/>
      <color rgb="FF00CC00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7704829531967467"/>
          <c:y val="9.2592592592593247E-3"/>
          <c:w val="0.81950612762551966"/>
          <c:h val="0.97685185185185264"/>
        </c:manualLayout>
      </c:layout>
      <c:bar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FBE4AE"/>
                </a:gs>
                <a:gs pos="13000">
                  <a:srgbClr val="BD922A"/>
                </a:gs>
                <a:gs pos="21001">
                  <a:srgbClr val="BD922A"/>
                </a:gs>
                <a:gs pos="63000">
                  <a:srgbClr val="FBE4AE"/>
                </a:gs>
                <a:gs pos="67000">
                  <a:srgbClr val="BD922A"/>
                </a:gs>
                <a:gs pos="69000">
                  <a:srgbClr val="835E17"/>
                </a:gs>
                <a:gs pos="82001">
                  <a:srgbClr val="A28949"/>
                </a:gs>
                <a:gs pos="100000">
                  <a:srgbClr val="FAE3B7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Сводн!$B$7:$B$17</c:f>
              <c:strCache>
                <c:ptCount val="11"/>
                <c:pt idx="0">
                  <c:v>2 классы</c:v>
                </c:pt>
                <c:pt idx="1">
                  <c:v>3 классы</c:v>
                </c:pt>
                <c:pt idx="2">
                  <c:v>4 классы</c:v>
                </c:pt>
                <c:pt idx="3">
                  <c:v>5 классы</c:v>
                </c:pt>
                <c:pt idx="4">
                  <c:v>6 классы</c:v>
                </c:pt>
                <c:pt idx="5">
                  <c:v>7 классы</c:v>
                </c:pt>
                <c:pt idx="6">
                  <c:v>8 классы</c:v>
                </c:pt>
                <c:pt idx="7">
                  <c:v>9 классы</c:v>
                </c:pt>
                <c:pt idx="8">
                  <c:v>10 классы</c:v>
                </c:pt>
                <c:pt idx="9">
                  <c:v>11 классы</c:v>
                </c:pt>
                <c:pt idx="10">
                  <c:v>По школе:</c:v>
                </c:pt>
              </c:strCache>
            </c:strRef>
          </c:cat>
          <c:val>
            <c:numRef>
              <c:f>Сводн!$J$7:$J$17</c:f>
              <c:numCache>
                <c:formatCode>0.00</c:formatCode>
                <c:ptCount val="11"/>
                <c:pt idx="0">
                  <c:v>0.7142857142857143</c:v>
                </c:pt>
                <c:pt idx="1">
                  <c:v>0.68461538461538451</c:v>
                </c:pt>
                <c:pt idx="2">
                  <c:v>0.74342105263157909</c:v>
                </c:pt>
                <c:pt idx="3">
                  <c:v>0.82065217391304335</c:v>
                </c:pt>
                <c:pt idx="4">
                  <c:v>0.75</c:v>
                </c:pt>
                <c:pt idx="5">
                  <c:v>0.72395833333333337</c:v>
                </c:pt>
                <c:pt idx="6">
                  <c:v>0.78409090909090917</c:v>
                </c:pt>
                <c:pt idx="7">
                  <c:v>0.69711538461538469</c:v>
                </c:pt>
                <c:pt idx="8">
                  <c:v>0.62396694214876025</c:v>
                </c:pt>
                <c:pt idx="9">
                  <c:v>0.54761904761904767</c:v>
                </c:pt>
                <c:pt idx="10">
                  <c:v>0.70897249422531572</c:v>
                </c:pt>
              </c:numCache>
            </c:numRef>
          </c:val>
        </c:ser>
        <c:gapWidth val="30"/>
        <c:axId val="63294848"/>
        <c:axId val="63301120"/>
      </c:barChart>
      <c:catAx>
        <c:axId val="63294848"/>
        <c:scaling>
          <c:orientation val="maxMin"/>
        </c:scaling>
        <c:axPos val="l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63301120"/>
        <c:crosses val="autoZero"/>
        <c:auto val="1"/>
        <c:lblAlgn val="ctr"/>
        <c:lblOffset val="100"/>
      </c:catAx>
      <c:valAx>
        <c:axId val="63301120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crossAx val="63294848"/>
        <c:crosses val="autoZero"/>
        <c:crossBetween val="between"/>
      </c:valAx>
      <c:spPr>
        <a:noFill/>
        <a:ln>
          <a:noFill/>
        </a:ln>
      </c:spPr>
    </c:plotArea>
    <c:plotVisOnly val="1"/>
    <c:dispBlanksAs val="gap"/>
  </c:chart>
  <c:spPr>
    <a:noFill/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15800068469702244"/>
          <c:y val="9.2592592592593247E-3"/>
          <c:w val="0.83644341940095013"/>
          <c:h val="0.97685185185185264"/>
        </c:manualLayout>
      </c:layout>
      <c:bar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6B19C"/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Сводн!$B$7:$B$17</c:f>
              <c:strCache>
                <c:ptCount val="11"/>
                <c:pt idx="0">
                  <c:v>2 классы</c:v>
                </c:pt>
                <c:pt idx="1">
                  <c:v>3 классы</c:v>
                </c:pt>
                <c:pt idx="2">
                  <c:v>4 классы</c:v>
                </c:pt>
                <c:pt idx="3">
                  <c:v>5 классы</c:v>
                </c:pt>
                <c:pt idx="4">
                  <c:v>6 классы</c:v>
                </c:pt>
                <c:pt idx="5">
                  <c:v>7 классы</c:v>
                </c:pt>
                <c:pt idx="6">
                  <c:v>8 классы</c:v>
                </c:pt>
                <c:pt idx="7">
                  <c:v>9 классы</c:v>
                </c:pt>
                <c:pt idx="8">
                  <c:v>10 классы</c:v>
                </c:pt>
                <c:pt idx="9">
                  <c:v>11 классы</c:v>
                </c:pt>
                <c:pt idx="10">
                  <c:v>По школе:</c:v>
                </c:pt>
              </c:strCache>
            </c:strRef>
          </c:cat>
          <c:val>
            <c:numRef>
              <c:f>Сводн!$O$7:$O$17</c:f>
              <c:numCache>
                <c:formatCode>0.0%</c:formatCode>
                <c:ptCount val="11"/>
                <c:pt idx="0">
                  <c:v>0.56666666666666665</c:v>
                </c:pt>
                <c:pt idx="1">
                  <c:v>0.4</c:v>
                </c:pt>
                <c:pt idx="2">
                  <c:v>0.50526315789473686</c:v>
                </c:pt>
                <c:pt idx="3">
                  <c:v>0.66086956521739126</c:v>
                </c:pt>
                <c:pt idx="4">
                  <c:v>0.43333333333333335</c:v>
                </c:pt>
                <c:pt idx="5">
                  <c:v>0.23333333333333334</c:v>
                </c:pt>
                <c:pt idx="6">
                  <c:v>0.41818181818181815</c:v>
                </c:pt>
                <c:pt idx="7">
                  <c:v>0.15384615384615385</c:v>
                </c:pt>
                <c:pt idx="8">
                  <c:v>3.6363636363636362E-2</c:v>
                </c:pt>
                <c:pt idx="9">
                  <c:v>0.11428571428571428</c:v>
                </c:pt>
                <c:pt idx="10">
                  <c:v>0.35221433791227835</c:v>
                </c:pt>
              </c:numCache>
            </c:numRef>
          </c:val>
        </c:ser>
        <c:gapWidth val="40"/>
        <c:axId val="76865536"/>
        <c:axId val="76867072"/>
      </c:barChart>
      <c:catAx>
        <c:axId val="76865536"/>
        <c:scaling>
          <c:orientation val="maxMin"/>
        </c:scaling>
        <c:axPos val="l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76867072"/>
        <c:crosses val="autoZero"/>
        <c:auto val="1"/>
        <c:lblAlgn val="ctr"/>
        <c:lblOffset val="100"/>
      </c:catAx>
      <c:valAx>
        <c:axId val="76867072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%" sourceLinked="1"/>
        <c:tickLblPos val="nextTo"/>
        <c:crossAx val="76865536"/>
        <c:crosses val="autoZero"/>
        <c:crossBetween val="between"/>
      </c:valAx>
      <c:spPr>
        <a:noFill/>
        <a:ln>
          <a:noFill/>
        </a:ln>
      </c:spPr>
    </c:plotArea>
    <c:plotVisOnly val="1"/>
    <c:dispBlanksAs val="gap"/>
  </c:chart>
  <c:spPr>
    <a:noFill/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27558570190273668"/>
          <c:y val="9.2592592592593281E-3"/>
          <c:w val="0.72096888581767926"/>
          <c:h val="0.97685185185185264"/>
        </c:manualLayout>
      </c:layout>
      <c:bar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FBE4AE"/>
                </a:gs>
                <a:gs pos="13000">
                  <a:srgbClr val="BD922A"/>
                </a:gs>
                <a:gs pos="21001">
                  <a:srgbClr val="BD922A"/>
                </a:gs>
                <a:gs pos="63000">
                  <a:srgbClr val="FBE4AE"/>
                </a:gs>
                <a:gs pos="67000">
                  <a:srgbClr val="BD922A"/>
                </a:gs>
                <a:gs pos="69000">
                  <a:srgbClr val="835E17"/>
                </a:gs>
                <a:gs pos="82001">
                  <a:srgbClr val="A28949"/>
                </a:gs>
                <a:gs pos="100000">
                  <a:srgbClr val="FAE3B7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Сводн!$B$21:$B$45</c:f>
              <c:strCache>
                <c:ptCount val="10"/>
                <c:pt idx="0">
                  <c:v>Бандовкина А.А.</c:v>
                </c:pt>
                <c:pt idx="1">
                  <c:v>Вострикова Е.А.</c:v>
                </c:pt>
                <c:pt idx="2">
                  <c:v>Таценко Ю.Ф.</c:v>
                </c:pt>
                <c:pt idx="3">
                  <c:v>Александрова М.А.</c:v>
                </c:pt>
                <c:pt idx="4">
                  <c:v>Руденко Е.Г.</c:v>
                </c:pt>
                <c:pt idx="5">
                  <c:v>Андреева Н.А.</c:v>
                </c:pt>
                <c:pt idx="6">
                  <c:v>Алёхина А.В.</c:v>
                </c:pt>
                <c:pt idx="7">
                  <c:v>Коваленко С.Ю.</c:v>
                </c:pt>
                <c:pt idx="8">
                  <c:v>Коруд И.Н.</c:v>
                </c:pt>
                <c:pt idx="9">
                  <c:v>Крочак Е.А.</c:v>
                </c:pt>
              </c:strCache>
            </c:strRef>
          </c:cat>
          <c:val>
            <c:numRef>
              <c:f>[0]!КУУчитель</c:f>
              <c:numCache>
                <c:formatCode>0.00</c:formatCode>
                <c:ptCount val="10"/>
                <c:pt idx="0">
                  <c:v>0.7142857142857143</c:v>
                </c:pt>
                <c:pt idx="1">
                  <c:v>0.68461538461538451</c:v>
                </c:pt>
                <c:pt idx="2">
                  <c:v>0.74342105263157909</c:v>
                </c:pt>
                <c:pt idx="3">
                  <c:v>0.82065217391304335</c:v>
                </c:pt>
                <c:pt idx="4">
                  <c:v>0.75</c:v>
                </c:pt>
                <c:pt idx="5">
                  <c:v>0.72395833333333337</c:v>
                </c:pt>
                <c:pt idx="6">
                  <c:v>0.78409090909090917</c:v>
                </c:pt>
                <c:pt idx="7">
                  <c:v>0.69711538461538469</c:v>
                </c:pt>
                <c:pt idx="8">
                  <c:v>0.62396694214876025</c:v>
                </c:pt>
                <c:pt idx="9">
                  <c:v>0.54761904761904767</c:v>
                </c:pt>
              </c:numCache>
            </c:numRef>
          </c:val>
        </c:ser>
        <c:gapWidth val="30"/>
        <c:axId val="79873536"/>
        <c:axId val="79875456"/>
      </c:barChart>
      <c:catAx>
        <c:axId val="79873536"/>
        <c:scaling>
          <c:orientation val="maxMin"/>
        </c:scaling>
        <c:axPos val="l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79875456"/>
        <c:crosses val="autoZero"/>
        <c:auto val="1"/>
        <c:lblAlgn val="ctr"/>
        <c:lblOffset val="100"/>
      </c:catAx>
      <c:valAx>
        <c:axId val="79875456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crossAx val="79873536"/>
        <c:crosses val="autoZero"/>
        <c:crossBetween val="between"/>
      </c:valAx>
      <c:spPr>
        <a:noFill/>
        <a:ln>
          <a:noFill/>
        </a:ln>
      </c:spPr>
    </c:plotArea>
    <c:plotVisOnly val="1"/>
    <c:dispBlanksAs val="gap"/>
  </c:chart>
  <c:spPr>
    <a:noFill/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>
        <c:manualLayout>
          <c:layoutTarget val="inner"/>
          <c:xMode val="edge"/>
          <c:yMode val="edge"/>
          <c:x val="0.26478939560472581"/>
          <c:y val="9.2592592592593281E-3"/>
          <c:w val="0.72965470849324665"/>
          <c:h val="0.97685185185185264"/>
        </c:manualLayout>
      </c:layout>
      <c:bar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6B19C"/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Сводн!$B$21:$B$45</c:f>
              <c:strCache>
                <c:ptCount val="10"/>
                <c:pt idx="0">
                  <c:v>Бандовкина А.А.</c:v>
                </c:pt>
                <c:pt idx="1">
                  <c:v>Вострикова Е.А.</c:v>
                </c:pt>
                <c:pt idx="2">
                  <c:v>Таценко Ю.Ф.</c:v>
                </c:pt>
                <c:pt idx="3">
                  <c:v>Александрова М.А.</c:v>
                </c:pt>
                <c:pt idx="4">
                  <c:v>Руденко Е.Г.</c:v>
                </c:pt>
                <c:pt idx="5">
                  <c:v>Андреева Н.А.</c:v>
                </c:pt>
                <c:pt idx="6">
                  <c:v>Алёхина А.В.</c:v>
                </c:pt>
                <c:pt idx="7">
                  <c:v>Коваленко С.Ю.</c:v>
                </c:pt>
                <c:pt idx="8">
                  <c:v>Коруд И.Н.</c:v>
                </c:pt>
                <c:pt idx="9">
                  <c:v>Крочак Е.А.</c:v>
                </c:pt>
              </c:strCache>
            </c:strRef>
          </c:cat>
          <c:val>
            <c:numRef>
              <c:f>[0]!ККУчитель</c:f>
              <c:numCache>
                <c:formatCode>0.0%</c:formatCode>
                <c:ptCount val="10"/>
                <c:pt idx="0">
                  <c:v>0.56666666666666665</c:v>
                </c:pt>
                <c:pt idx="1">
                  <c:v>0.4</c:v>
                </c:pt>
                <c:pt idx="2">
                  <c:v>0.50526315789473686</c:v>
                </c:pt>
                <c:pt idx="3">
                  <c:v>0.66086956521739126</c:v>
                </c:pt>
                <c:pt idx="4">
                  <c:v>0.43333333333333335</c:v>
                </c:pt>
                <c:pt idx="5">
                  <c:v>0.23333333333333334</c:v>
                </c:pt>
                <c:pt idx="6">
                  <c:v>0.41818181818181815</c:v>
                </c:pt>
                <c:pt idx="7">
                  <c:v>0.15384615384615385</c:v>
                </c:pt>
                <c:pt idx="8">
                  <c:v>3.6363636363636362E-2</c:v>
                </c:pt>
                <c:pt idx="9">
                  <c:v>0.11428571428571428</c:v>
                </c:pt>
              </c:numCache>
            </c:numRef>
          </c:val>
        </c:ser>
        <c:gapWidth val="40"/>
        <c:axId val="127622144"/>
        <c:axId val="130893696"/>
      </c:barChart>
      <c:catAx>
        <c:axId val="127622144"/>
        <c:scaling>
          <c:orientation val="maxMin"/>
        </c:scaling>
        <c:axPos val="l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130893696"/>
        <c:crosses val="autoZero"/>
        <c:auto val="1"/>
        <c:lblAlgn val="ctr"/>
        <c:lblOffset val="100"/>
      </c:catAx>
      <c:valAx>
        <c:axId val="130893696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%" sourceLinked="1"/>
        <c:tickLblPos val="nextTo"/>
        <c:crossAx val="127622144"/>
        <c:crosses val="autoZero"/>
        <c:crossBetween val="between"/>
      </c:valAx>
      <c:spPr>
        <a:noFill/>
        <a:ln>
          <a:noFill/>
        </a:ln>
      </c:spPr>
    </c:plotArea>
    <c:plotVisOnly val="1"/>
    <c:dispBlanksAs val="gap"/>
  </c:chart>
  <c:spPr>
    <a:noFill/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'1'!$D$204:$D$268</c:f>
              <c:strCache>
                <c:ptCount val="8"/>
                <c:pt idx="0">
                  <c:v>умение устно вычислять в пределах 100</c:v>
                </c:pt>
                <c:pt idx="1">
                  <c:v>умение вычислять в столбик в пределах 100</c:v>
                </c:pt>
                <c:pt idx="2">
                  <c:v>умение выбирать действие решения текстовых задач в одно действие</c:v>
                </c:pt>
                <c:pt idx="3">
                  <c:v>умение определять длину отрезка</c:v>
                </c:pt>
                <c:pt idx="4">
                  <c:v>умение решать текстовые задачи в два действия</c:v>
                </c:pt>
                <c:pt idx="5">
                  <c:v>знание геометрических фигур</c:v>
                </c:pt>
                <c:pt idx="6">
                  <c:v>умение решать текстовые задачи на сравнение</c:v>
                </c:pt>
                <c:pt idx="7">
                  <c:v>#ССЫЛКА!</c:v>
                </c:pt>
              </c:strCache>
            </c:strRef>
          </c:cat>
          <c:val>
            <c:numRef>
              <c:f>'1'!КУ01</c:f>
              <c:numCache>
                <c:formatCode>0.00</c:formatCode>
                <c:ptCount val="7"/>
                <c:pt idx="0">
                  <c:v>1</c:v>
                </c:pt>
                <c:pt idx="1">
                  <c:v>0.91666666666666663</c:v>
                </c:pt>
                <c:pt idx="2">
                  <c:v>0.75</c:v>
                </c:pt>
                <c:pt idx="3">
                  <c:v>1</c:v>
                </c:pt>
                <c:pt idx="4">
                  <c:v>0.70833333333333337</c:v>
                </c:pt>
                <c:pt idx="5">
                  <c:v>0.58333333333333337</c:v>
                </c:pt>
                <c:pt idx="6">
                  <c:v>4.1666666666666664E-2</c:v>
                </c:pt>
              </c:numCache>
            </c:numRef>
          </c:val>
        </c:ser>
        <c:gapWidth val="25"/>
        <c:overlap val="70"/>
        <c:axId val="133479424"/>
        <c:axId val="133481216"/>
      </c:barChart>
      <c:catAx>
        <c:axId val="133479424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133481216"/>
        <c:crosses val="autoZero"/>
        <c:auto val="1"/>
        <c:lblAlgn val="ctr"/>
        <c:lblOffset val="100"/>
      </c:catAx>
      <c:valAx>
        <c:axId val="133481216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133479424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'1'!$AK$8:$AL$8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'1'!$AK$9:$AL$9</c:f>
              <c:numCache>
                <c:formatCode>0.00</c:formatCode>
                <c:ptCount val="2"/>
                <c:pt idx="0">
                  <c:v>0.58333333333333337</c:v>
                </c:pt>
                <c:pt idx="1">
                  <c:v>0.7954545454545453</c:v>
                </c:pt>
              </c:numCache>
            </c:numRef>
          </c:val>
        </c:ser>
        <c:gapWidth val="90"/>
        <c:shape val="cylinder"/>
        <c:axId val="197192704"/>
        <c:axId val="253834368"/>
        <c:axId val="0"/>
      </c:bar3DChart>
      <c:catAx>
        <c:axId val="197192704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253834368"/>
        <c:crosses val="autoZero"/>
        <c:auto val="1"/>
        <c:lblAlgn val="ctr"/>
        <c:lblOffset val="100"/>
      </c:catAx>
      <c:valAx>
        <c:axId val="253834368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197192704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'1'!$P$204:$P$268</c:f>
              <c:strCache>
                <c:ptCount val="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#ССЫЛКА!</c:v>
                </c:pt>
              </c:strCache>
            </c:strRef>
          </c:cat>
          <c:val>
            <c:numRef>
              <c:f>'1'!УсвЗад01</c:f>
              <c:numCache>
                <c:formatCode>0.00</c:formatCode>
                <c:ptCount val="12"/>
                <c:pt idx="0">
                  <c:v>1</c:v>
                </c:pt>
                <c:pt idx="1">
                  <c:v>0.95833333333333337</c:v>
                </c:pt>
                <c:pt idx="2">
                  <c:v>0.91666666666666663</c:v>
                </c:pt>
                <c:pt idx="3">
                  <c:v>0.91666666666666663</c:v>
                </c:pt>
                <c:pt idx="4">
                  <c:v>0.95833333333333337</c:v>
                </c:pt>
                <c:pt idx="5">
                  <c:v>0.75</c:v>
                </c:pt>
                <c:pt idx="6">
                  <c:v>1</c:v>
                </c:pt>
                <c:pt idx="7">
                  <c:v>0.79166666666666663</c:v>
                </c:pt>
                <c:pt idx="8">
                  <c:v>0.70833333333333337</c:v>
                </c:pt>
                <c:pt idx="9">
                  <c:v>0.70833333333333337</c:v>
                </c:pt>
                <c:pt idx="10">
                  <c:v>0.58333333333333337</c:v>
                </c:pt>
                <c:pt idx="11">
                  <c:v>4.1666666666666664E-2</c:v>
                </c:pt>
              </c:numCache>
            </c:numRef>
          </c:val>
        </c:ser>
        <c:gapWidth val="20"/>
        <c:axId val="261645440"/>
        <c:axId val="261646976"/>
      </c:barChart>
      <c:catAx>
        <c:axId val="261645440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261646976"/>
        <c:crosses val="autoZero"/>
        <c:auto val="1"/>
        <c:lblAlgn val="ctr"/>
        <c:lblOffset val="100"/>
      </c:catAx>
      <c:valAx>
        <c:axId val="261646976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261645440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'2'!$D$204:$D$268</c:f>
              <c:strCache>
                <c:ptCount val="11"/>
                <c:pt idx="0">
                  <c:v>умение устно выявлять числа в пределах 100</c:v>
                </c:pt>
                <c:pt idx="1">
                  <c:v>умение устно вычислять в пределах 100</c:v>
                </c:pt>
                <c:pt idx="2">
                  <c:v>умение устно вычислять впределах 100</c:v>
                </c:pt>
                <c:pt idx="3">
                  <c:v>умение вычислять в столбик в пределах 100</c:v>
                </c:pt>
                <c:pt idx="4">
                  <c:v>умение вычисляь в столбик в пределах 100</c:v>
                </c:pt>
                <c:pt idx="5">
                  <c:v>умение выбирать действияе решения текстовых задач в одно действие</c:v>
                </c:pt>
                <c:pt idx="6">
                  <c:v>умение определять длину отрезка</c:v>
                </c:pt>
                <c:pt idx="7">
                  <c:v>умение решать текстовые задачи в два действия</c:v>
                </c:pt>
                <c:pt idx="8">
                  <c:v>знание геометрических фигур</c:v>
                </c:pt>
                <c:pt idx="9">
                  <c:v>умение решать текстовые задачи на сравнение</c:v>
                </c:pt>
                <c:pt idx="10">
                  <c:v>#ССЫЛКА!</c:v>
                </c:pt>
              </c:strCache>
            </c:strRef>
          </c:cat>
          <c:val>
            <c:numRef>
              <c:f>'2'!КУ02</c:f>
              <c:numCache>
                <c:formatCode>0.00</c:formatCode>
                <c:ptCount val="10"/>
                <c:pt idx="0">
                  <c:v>1</c:v>
                </c:pt>
                <c:pt idx="1">
                  <c:v>0.69230769230769229</c:v>
                </c:pt>
                <c:pt idx="2">
                  <c:v>0.76923076923076927</c:v>
                </c:pt>
                <c:pt idx="3">
                  <c:v>0.96153846153846156</c:v>
                </c:pt>
                <c:pt idx="4">
                  <c:v>0.76923076923076927</c:v>
                </c:pt>
                <c:pt idx="5">
                  <c:v>0.57692307692307687</c:v>
                </c:pt>
                <c:pt idx="6">
                  <c:v>0.88461538461538458</c:v>
                </c:pt>
                <c:pt idx="7">
                  <c:v>0.53846153846153844</c:v>
                </c:pt>
                <c:pt idx="8">
                  <c:v>0.57692307692307687</c:v>
                </c:pt>
                <c:pt idx="9">
                  <c:v>7.6923076923076927E-2</c:v>
                </c:pt>
              </c:numCache>
            </c:numRef>
          </c:val>
        </c:ser>
        <c:gapWidth val="25"/>
        <c:overlap val="70"/>
        <c:axId val="67136896"/>
        <c:axId val="67138688"/>
      </c:barChart>
      <c:catAx>
        <c:axId val="67136896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67138688"/>
        <c:crosses val="autoZero"/>
        <c:auto val="1"/>
        <c:lblAlgn val="ctr"/>
        <c:lblOffset val="100"/>
      </c:catAx>
      <c:valAx>
        <c:axId val="67138688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67136896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'2'!$AK$8:$AL$8</c:f>
              <c:strCache>
                <c:ptCount val="2"/>
                <c:pt idx="0">
                  <c:v>Индекс усвоения элементов содержания 1-й группы (Знания)</c:v>
                </c:pt>
                <c:pt idx="1">
                  <c:v> Индекс усвоения элементов содержания 2-й группы (Умения)</c:v>
                </c:pt>
              </c:strCache>
            </c:strRef>
          </c:cat>
          <c:val>
            <c:numRef>
              <c:f>'2'!$AK$9:$AL$9</c:f>
              <c:numCache>
                <c:formatCode>0.00</c:formatCode>
                <c:ptCount val="2"/>
                <c:pt idx="0">
                  <c:v>0.75</c:v>
                </c:pt>
                <c:pt idx="1">
                  <c:v>0.63461538461538458</c:v>
                </c:pt>
              </c:numCache>
            </c:numRef>
          </c:val>
        </c:ser>
        <c:gapWidth val="90"/>
        <c:shape val="cylinder"/>
        <c:axId val="67158784"/>
        <c:axId val="67160320"/>
        <c:axId val="0"/>
      </c:bar3DChart>
      <c:catAx>
        <c:axId val="67158784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67160320"/>
        <c:crosses val="autoZero"/>
        <c:auto val="1"/>
        <c:lblAlgn val="ctr"/>
        <c:lblOffset val="100"/>
      </c:catAx>
      <c:valAx>
        <c:axId val="67160320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67158784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'2'!$P$204:$P$268</c:f>
              <c:strCache>
                <c:ptCount val="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#ССЫЛКА!</c:v>
                </c:pt>
              </c:strCache>
            </c:strRef>
          </c:cat>
          <c:val>
            <c:numRef>
              <c:f>'2'!УсвЗад02</c:f>
              <c:numCache>
                <c:formatCode>0.00</c:formatCode>
                <c:ptCount val="12"/>
                <c:pt idx="0">
                  <c:v>1</c:v>
                </c:pt>
                <c:pt idx="1">
                  <c:v>0.69230769230769229</c:v>
                </c:pt>
                <c:pt idx="2">
                  <c:v>0.76923076923076927</c:v>
                </c:pt>
                <c:pt idx="3">
                  <c:v>0.96153846153846156</c:v>
                </c:pt>
                <c:pt idx="4">
                  <c:v>0.76923076923076927</c:v>
                </c:pt>
                <c:pt idx="5">
                  <c:v>0.57692307692307687</c:v>
                </c:pt>
                <c:pt idx="6">
                  <c:v>0.88461538461538458</c:v>
                </c:pt>
                <c:pt idx="7">
                  <c:v>0.69230769230769229</c:v>
                </c:pt>
                <c:pt idx="8">
                  <c:v>0.53846153846153844</c:v>
                </c:pt>
                <c:pt idx="9">
                  <c:v>0.53846153846153844</c:v>
                </c:pt>
                <c:pt idx="10">
                  <c:v>0.57692307692307687</c:v>
                </c:pt>
                <c:pt idx="11">
                  <c:v>7.6923076923076927E-2</c:v>
                </c:pt>
              </c:numCache>
            </c:numRef>
          </c:val>
        </c:ser>
        <c:gapWidth val="20"/>
        <c:axId val="67175936"/>
        <c:axId val="67177472"/>
      </c:barChart>
      <c:catAx>
        <c:axId val="67175936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67177472"/>
        <c:crosses val="autoZero"/>
        <c:auto val="1"/>
        <c:lblAlgn val="ctr"/>
        <c:lblOffset val="100"/>
      </c:catAx>
      <c:valAx>
        <c:axId val="67177472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67175936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'3'!$D$204:$D$268</c:f>
              <c:strCache>
                <c:ptCount val="17"/>
                <c:pt idx="0">
                  <c:v>знание нумерации многозначных чисел</c:v>
                </c:pt>
                <c:pt idx="1">
                  <c:v>умение сравнивать многозначные числа</c:v>
                </c:pt>
                <c:pt idx="2">
                  <c:v>знание разрядов многозначных чисел</c:v>
                </c:pt>
                <c:pt idx="3">
                  <c:v>умение складывать многозначные числа</c:v>
                </c:pt>
                <c:pt idx="4">
                  <c:v>умение вычитать многозначные числа</c:v>
                </c:pt>
                <c:pt idx="5">
                  <c:v>умение сравнивать числовые равенства и неравенства</c:v>
                </c:pt>
                <c:pt idx="6">
                  <c:v>умение находить часть от числа</c:v>
                </c:pt>
                <c:pt idx="7">
                  <c:v>знание случаев табл.умножения и алгоритма деления на однозн.число</c:v>
                </c:pt>
                <c:pt idx="8">
                  <c:v>умение делить с остатком</c:v>
                </c:pt>
                <c:pt idx="9">
                  <c:v>умение работать с величинами</c:v>
                </c:pt>
                <c:pt idx="10">
                  <c:v>умение решать составные задачи на приведение к единице</c:v>
                </c:pt>
                <c:pt idx="11">
                  <c:v>умение делить на двузначное число</c:v>
                </c:pt>
                <c:pt idx="12">
                  <c:v>умение решать составные задачи</c:v>
                </c:pt>
                <c:pt idx="13">
                  <c:v>знать разностное сравнение</c:v>
                </c:pt>
                <c:pt idx="14">
                  <c:v>умение находить периметр прямоугольника</c:v>
                </c:pt>
                <c:pt idx="15">
                  <c:v>умение решать составные задачи по действиям на нахождение суммы</c:v>
                </c:pt>
                <c:pt idx="16">
                  <c:v>#ССЫЛКА!</c:v>
                </c:pt>
              </c:strCache>
            </c:strRef>
          </c:cat>
          <c:val>
            <c:numRef>
              <c:f>'3'!КУ03</c:f>
              <c:numCache>
                <c:formatCode>0.00</c:formatCode>
                <c:ptCount val="16"/>
                <c:pt idx="0">
                  <c:v>0.89473684210526316</c:v>
                </c:pt>
                <c:pt idx="1">
                  <c:v>1</c:v>
                </c:pt>
                <c:pt idx="2">
                  <c:v>0.89473684210526316</c:v>
                </c:pt>
                <c:pt idx="3">
                  <c:v>0.89473684210526316</c:v>
                </c:pt>
                <c:pt idx="4">
                  <c:v>0.89473684210526316</c:v>
                </c:pt>
                <c:pt idx="5">
                  <c:v>0.73684210526315785</c:v>
                </c:pt>
                <c:pt idx="6">
                  <c:v>0.89473684210526316</c:v>
                </c:pt>
                <c:pt idx="7">
                  <c:v>0.78947368421052633</c:v>
                </c:pt>
                <c:pt idx="8">
                  <c:v>0.52631578947368418</c:v>
                </c:pt>
                <c:pt idx="9">
                  <c:v>0.73684210526315785</c:v>
                </c:pt>
                <c:pt idx="10">
                  <c:v>0.57894736842105265</c:v>
                </c:pt>
                <c:pt idx="11">
                  <c:v>0.36842105263157893</c:v>
                </c:pt>
                <c:pt idx="12">
                  <c:v>0.84210526315789469</c:v>
                </c:pt>
                <c:pt idx="13">
                  <c:v>0.68421052631578949</c:v>
                </c:pt>
                <c:pt idx="14">
                  <c:v>0.57894736842105265</c:v>
                </c:pt>
                <c:pt idx="15">
                  <c:v>0.57894736842105265</c:v>
                </c:pt>
              </c:numCache>
            </c:numRef>
          </c:val>
        </c:ser>
        <c:gapWidth val="25"/>
        <c:overlap val="70"/>
        <c:axId val="67358080"/>
        <c:axId val="67368064"/>
      </c:barChart>
      <c:catAx>
        <c:axId val="67358080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67368064"/>
        <c:crosses val="autoZero"/>
        <c:auto val="1"/>
        <c:lblAlgn val="ctr"/>
        <c:lblOffset val="100"/>
      </c:catAx>
      <c:valAx>
        <c:axId val="67368064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67358080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'3'!$AK$8:$AL$8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'3'!$AK$9:$AL$9</c:f>
              <c:numCache>
                <c:formatCode>0.00</c:formatCode>
                <c:ptCount val="2"/>
                <c:pt idx="0">
                  <c:v>0.81578947368421051</c:v>
                </c:pt>
                <c:pt idx="1">
                  <c:v>0.71929824561403521</c:v>
                </c:pt>
              </c:numCache>
            </c:numRef>
          </c:val>
        </c:ser>
        <c:gapWidth val="90"/>
        <c:shape val="cylinder"/>
        <c:axId val="76505856"/>
        <c:axId val="76507392"/>
        <c:axId val="0"/>
      </c:bar3DChart>
      <c:catAx>
        <c:axId val="76505856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76507392"/>
        <c:crosses val="autoZero"/>
        <c:auto val="1"/>
        <c:lblAlgn val="ctr"/>
        <c:lblOffset val="100"/>
      </c:catAx>
      <c:valAx>
        <c:axId val="76507392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76505856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'3'!$P$204:$P$268</c:f>
              <c:strCache>
                <c:ptCount val="1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#ССЫЛКА!</c:v>
                </c:pt>
              </c:strCache>
            </c:strRef>
          </c:cat>
          <c:val>
            <c:numRef>
              <c:f>'3'!УсвЗад03</c:f>
              <c:numCache>
                <c:formatCode>0.00</c:formatCode>
                <c:ptCount val="16"/>
                <c:pt idx="0">
                  <c:v>0.89473684210526316</c:v>
                </c:pt>
                <c:pt idx="1">
                  <c:v>1</c:v>
                </c:pt>
                <c:pt idx="2">
                  <c:v>0.89473684210526316</c:v>
                </c:pt>
                <c:pt idx="3">
                  <c:v>0.89473684210526316</c:v>
                </c:pt>
                <c:pt idx="4">
                  <c:v>0.89473684210526316</c:v>
                </c:pt>
                <c:pt idx="5">
                  <c:v>0.73684210526315785</c:v>
                </c:pt>
                <c:pt idx="6">
                  <c:v>0.89473684210526316</c:v>
                </c:pt>
                <c:pt idx="7">
                  <c:v>0.78947368421052633</c:v>
                </c:pt>
                <c:pt idx="8">
                  <c:v>0.52631578947368418</c:v>
                </c:pt>
                <c:pt idx="9">
                  <c:v>0.73684210526315785</c:v>
                </c:pt>
                <c:pt idx="10">
                  <c:v>0.57894736842105265</c:v>
                </c:pt>
                <c:pt idx="11">
                  <c:v>0.36842105263157893</c:v>
                </c:pt>
                <c:pt idx="12">
                  <c:v>0.84210526315789469</c:v>
                </c:pt>
                <c:pt idx="13">
                  <c:v>0.68421052631578949</c:v>
                </c:pt>
                <c:pt idx="14">
                  <c:v>0.57894736842105265</c:v>
                </c:pt>
                <c:pt idx="15">
                  <c:v>0.57894736842105265</c:v>
                </c:pt>
              </c:numCache>
            </c:numRef>
          </c:val>
        </c:ser>
        <c:gapWidth val="20"/>
        <c:axId val="76539392"/>
        <c:axId val="76540928"/>
      </c:barChart>
      <c:catAx>
        <c:axId val="76539392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76540928"/>
        <c:crosses val="autoZero"/>
        <c:auto val="1"/>
        <c:lblAlgn val="ctr"/>
        <c:lblOffset val="100"/>
      </c:catAx>
      <c:valAx>
        <c:axId val="76540928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76539392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'4'!$D$204:$D$268</c:f>
              <c:strCache>
                <c:ptCount val="17"/>
                <c:pt idx="0">
                  <c:v>знание нумерации многозначных чисел</c:v>
                </c:pt>
                <c:pt idx="1">
                  <c:v>умение сравнивать многозначные числа</c:v>
                </c:pt>
                <c:pt idx="2">
                  <c:v>знание разрядов многозначных чисел</c:v>
                </c:pt>
                <c:pt idx="3">
                  <c:v>умение складывать многозначные числа</c:v>
                </c:pt>
                <c:pt idx="4">
                  <c:v>умение вычитать многозначные числа</c:v>
                </c:pt>
                <c:pt idx="5">
                  <c:v>умение сравнивать числовые равенства и неравенства</c:v>
                </c:pt>
                <c:pt idx="6">
                  <c:v>умение находить часть от числа</c:v>
                </c:pt>
                <c:pt idx="7">
                  <c:v>знание случаев табл.умножения и алгоритма деления на однозн.число</c:v>
                </c:pt>
                <c:pt idx="8">
                  <c:v>умение делить с остатком</c:v>
                </c:pt>
                <c:pt idx="9">
                  <c:v>умение работать с величинами</c:v>
                </c:pt>
                <c:pt idx="10">
                  <c:v>умение решать составные задачи на приведение к единице</c:v>
                </c:pt>
                <c:pt idx="11">
                  <c:v>умение делить на двузначное число</c:v>
                </c:pt>
                <c:pt idx="12">
                  <c:v>умение решать составные задачи</c:v>
                </c:pt>
                <c:pt idx="13">
                  <c:v>знать разностное сравнение</c:v>
                </c:pt>
                <c:pt idx="14">
                  <c:v>умение находить периметр прямоугольника</c:v>
                </c:pt>
                <c:pt idx="15">
                  <c:v>умение решать составные задачи по действиям на нахождение суммы</c:v>
                </c:pt>
                <c:pt idx="16">
                  <c:v>#ССЫЛКА!</c:v>
                </c:pt>
              </c:strCache>
            </c:strRef>
          </c:cat>
          <c:val>
            <c:numRef>
              <c:f>'4'!КУ04</c:f>
              <c:numCache>
                <c:formatCode>0.00</c:formatCode>
                <c:ptCount val="16"/>
                <c:pt idx="0">
                  <c:v>0.91304347826086951</c:v>
                </c:pt>
                <c:pt idx="1">
                  <c:v>1</c:v>
                </c:pt>
                <c:pt idx="2">
                  <c:v>0.86956521739130432</c:v>
                </c:pt>
                <c:pt idx="3">
                  <c:v>1</c:v>
                </c:pt>
                <c:pt idx="4">
                  <c:v>0.91304347826086951</c:v>
                </c:pt>
                <c:pt idx="5">
                  <c:v>0.60869565217391308</c:v>
                </c:pt>
                <c:pt idx="6">
                  <c:v>0.91304347826086951</c:v>
                </c:pt>
                <c:pt idx="7">
                  <c:v>0.65217391304347827</c:v>
                </c:pt>
                <c:pt idx="8">
                  <c:v>0.73913043478260865</c:v>
                </c:pt>
                <c:pt idx="9">
                  <c:v>0.69565217391304346</c:v>
                </c:pt>
                <c:pt idx="10">
                  <c:v>0.86956521739130432</c:v>
                </c:pt>
                <c:pt idx="11">
                  <c:v>0.86956521739130432</c:v>
                </c:pt>
                <c:pt idx="12">
                  <c:v>0.69565217391304346</c:v>
                </c:pt>
                <c:pt idx="13">
                  <c:v>0.78260869565217395</c:v>
                </c:pt>
                <c:pt idx="14">
                  <c:v>0.91304347826086951</c:v>
                </c:pt>
                <c:pt idx="15">
                  <c:v>0.69565217391304346</c:v>
                </c:pt>
              </c:numCache>
            </c:numRef>
          </c:val>
        </c:ser>
        <c:gapWidth val="25"/>
        <c:overlap val="70"/>
        <c:axId val="76778880"/>
        <c:axId val="76821632"/>
      </c:barChart>
      <c:catAx>
        <c:axId val="76778880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76821632"/>
        <c:crosses val="autoZero"/>
        <c:auto val="1"/>
        <c:lblAlgn val="ctr"/>
        <c:lblOffset val="100"/>
      </c:catAx>
      <c:valAx>
        <c:axId val="76821632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76778880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'4'!$AK$8:$AL$8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'4'!$AK$9:$AL$9</c:f>
              <c:numCache>
                <c:formatCode>0.00</c:formatCode>
                <c:ptCount val="2"/>
                <c:pt idx="0">
                  <c:v>0.80434782608695654</c:v>
                </c:pt>
                <c:pt idx="1">
                  <c:v>0.82608695652173925</c:v>
                </c:pt>
              </c:numCache>
            </c:numRef>
          </c:val>
        </c:ser>
        <c:gapWidth val="90"/>
        <c:shape val="cylinder"/>
        <c:axId val="76833536"/>
        <c:axId val="76835072"/>
        <c:axId val="0"/>
      </c:bar3DChart>
      <c:catAx>
        <c:axId val="76833536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76835072"/>
        <c:crosses val="autoZero"/>
        <c:auto val="1"/>
        <c:lblAlgn val="ctr"/>
        <c:lblOffset val="100"/>
      </c:catAx>
      <c:valAx>
        <c:axId val="76835072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76833536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'4'!$P$204:$P$268</c:f>
              <c:strCache>
                <c:ptCount val="1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#ССЫЛКА!</c:v>
                </c:pt>
              </c:strCache>
            </c:strRef>
          </c:cat>
          <c:val>
            <c:numRef>
              <c:f>'4'!УсвЗад04</c:f>
              <c:numCache>
                <c:formatCode>0.00</c:formatCode>
                <c:ptCount val="16"/>
                <c:pt idx="0">
                  <c:v>0.91304347826086951</c:v>
                </c:pt>
                <c:pt idx="1">
                  <c:v>1</c:v>
                </c:pt>
                <c:pt idx="2">
                  <c:v>0.86956521739130432</c:v>
                </c:pt>
                <c:pt idx="3">
                  <c:v>1</c:v>
                </c:pt>
                <c:pt idx="4">
                  <c:v>0.91304347826086951</c:v>
                </c:pt>
                <c:pt idx="5">
                  <c:v>0.60869565217391308</c:v>
                </c:pt>
                <c:pt idx="6">
                  <c:v>0.91304347826086951</c:v>
                </c:pt>
                <c:pt idx="7">
                  <c:v>0.65217391304347827</c:v>
                </c:pt>
                <c:pt idx="8">
                  <c:v>0.73913043478260865</c:v>
                </c:pt>
                <c:pt idx="9">
                  <c:v>0.69565217391304346</c:v>
                </c:pt>
                <c:pt idx="10">
                  <c:v>0.86956521739130432</c:v>
                </c:pt>
                <c:pt idx="11">
                  <c:v>0.86956521739130432</c:v>
                </c:pt>
                <c:pt idx="12">
                  <c:v>0.69565217391304346</c:v>
                </c:pt>
                <c:pt idx="13">
                  <c:v>0.78260869565217395</c:v>
                </c:pt>
                <c:pt idx="14">
                  <c:v>0.91304347826086951</c:v>
                </c:pt>
                <c:pt idx="15">
                  <c:v>0.69565217391304346</c:v>
                </c:pt>
              </c:numCache>
            </c:numRef>
          </c:val>
        </c:ser>
        <c:gapWidth val="20"/>
        <c:axId val="76854784"/>
        <c:axId val="76856320"/>
      </c:barChart>
      <c:catAx>
        <c:axId val="76854784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76856320"/>
        <c:crosses val="autoZero"/>
        <c:auto val="1"/>
        <c:lblAlgn val="ctr"/>
        <c:lblOffset val="100"/>
      </c:catAx>
      <c:valAx>
        <c:axId val="76856320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76854784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'5'!$D$204:$D$268</c:f>
              <c:strCache>
                <c:ptCount val="17"/>
                <c:pt idx="0">
                  <c:v>нумерация многозначных чисел</c:v>
                </c:pt>
                <c:pt idx="1">
                  <c:v>сравнение трехзначных чисел</c:v>
                </c:pt>
                <c:pt idx="2">
                  <c:v>знание разрядов трехзначных чисел</c:v>
                </c:pt>
                <c:pt idx="3">
                  <c:v>умение складывать многозначные числа</c:v>
                </c:pt>
                <c:pt idx="4">
                  <c:v>умение вычитать многозначные числа</c:v>
                </c:pt>
                <c:pt idx="5">
                  <c:v>умение сравнивать числовые равенства и нервенства</c:v>
                </c:pt>
                <c:pt idx="6">
                  <c:v>умение находить часть от числа</c:v>
                </c:pt>
                <c:pt idx="7">
                  <c:v>знание случаев таблицы умножения и алгоритма деления на однозначное число</c:v>
                </c:pt>
                <c:pt idx="8">
                  <c:v>умение делить с остатком</c:v>
                </c:pt>
                <c:pt idx="9">
                  <c:v>умение работать с величинами (единицами измерения0</c:v>
                </c:pt>
                <c:pt idx="10">
                  <c:v>???????????????</c:v>
                </c:pt>
                <c:pt idx="11">
                  <c:v>уметь делить на двузначное</c:v>
                </c:pt>
                <c:pt idx="12">
                  <c:v>уметь решть составные задачи на нахождение суммы по действиям</c:v>
                </c:pt>
                <c:pt idx="13">
                  <c:v>знать разностное сравнение</c:v>
                </c:pt>
                <c:pt idx="14">
                  <c:v>уметь находить периметр прямоугольника</c:v>
                </c:pt>
                <c:pt idx="15">
                  <c:v>умение правильно оформлять решение по действиям и ответ</c:v>
                </c:pt>
                <c:pt idx="16">
                  <c:v>#ССЫЛКА!</c:v>
                </c:pt>
              </c:strCache>
            </c:strRef>
          </c:cat>
          <c:val>
            <c:numRef>
              <c:f>'5'!КУ05</c:f>
              <c:numCache>
                <c:formatCode>0.00</c:formatCode>
                <c:ptCount val="16"/>
                <c:pt idx="0">
                  <c:v>1</c:v>
                </c:pt>
                <c:pt idx="1">
                  <c:v>1</c:v>
                </c:pt>
                <c:pt idx="2">
                  <c:v>0.94444444444444442</c:v>
                </c:pt>
                <c:pt idx="3">
                  <c:v>0.94444444444444442</c:v>
                </c:pt>
                <c:pt idx="4">
                  <c:v>0.83333333333333337</c:v>
                </c:pt>
                <c:pt idx="5">
                  <c:v>0.44444444444444442</c:v>
                </c:pt>
                <c:pt idx="6">
                  <c:v>0.72222222222222221</c:v>
                </c:pt>
                <c:pt idx="7">
                  <c:v>0.72222222222222221</c:v>
                </c:pt>
                <c:pt idx="8">
                  <c:v>0.77777777777777779</c:v>
                </c:pt>
                <c:pt idx="9">
                  <c:v>0.66666666666666663</c:v>
                </c:pt>
                <c:pt idx="10">
                  <c:v>0.77777777777777779</c:v>
                </c:pt>
                <c:pt idx="11">
                  <c:v>0.55555555555555558</c:v>
                </c:pt>
                <c:pt idx="12">
                  <c:v>0.66666666666666663</c:v>
                </c:pt>
                <c:pt idx="13">
                  <c:v>0.83333333333333337</c:v>
                </c:pt>
                <c:pt idx="14">
                  <c:v>0.72222222222222221</c:v>
                </c:pt>
                <c:pt idx="15">
                  <c:v>0.3888888888888889</c:v>
                </c:pt>
              </c:numCache>
            </c:numRef>
          </c:val>
        </c:ser>
        <c:gapWidth val="25"/>
        <c:overlap val="70"/>
        <c:axId val="82156928"/>
        <c:axId val="82162816"/>
      </c:barChart>
      <c:catAx>
        <c:axId val="82156928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82162816"/>
        <c:crosses val="autoZero"/>
        <c:auto val="1"/>
        <c:lblAlgn val="ctr"/>
        <c:lblOffset val="100"/>
      </c:catAx>
      <c:valAx>
        <c:axId val="82162816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82156928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'5'!$AK$8:$AL$8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'5'!$AK$9:$AL$9</c:f>
              <c:numCache>
                <c:formatCode>0.00</c:formatCode>
                <c:ptCount val="2"/>
                <c:pt idx="0">
                  <c:v>0.90000000000000013</c:v>
                </c:pt>
                <c:pt idx="1">
                  <c:v>0.67222222222222228</c:v>
                </c:pt>
              </c:numCache>
            </c:numRef>
          </c:val>
        </c:ser>
        <c:gapWidth val="90"/>
        <c:shape val="cylinder"/>
        <c:axId val="82174720"/>
        <c:axId val="82176256"/>
        <c:axId val="0"/>
      </c:bar3DChart>
      <c:catAx>
        <c:axId val="82174720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82176256"/>
        <c:crosses val="autoZero"/>
        <c:auto val="1"/>
        <c:lblAlgn val="ctr"/>
        <c:lblOffset val="100"/>
      </c:catAx>
      <c:valAx>
        <c:axId val="82176256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82174720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'5'!$P$204:$P$268</c:f>
              <c:strCache>
                <c:ptCount val="1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#ССЫЛКА!</c:v>
                </c:pt>
              </c:strCache>
            </c:strRef>
          </c:cat>
          <c:val>
            <c:numRef>
              <c:f>'5'!УсвЗад05</c:f>
              <c:numCache>
                <c:formatCode>0.00</c:formatCode>
                <c:ptCount val="16"/>
                <c:pt idx="0">
                  <c:v>1</c:v>
                </c:pt>
                <c:pt idx="1">
                  <c:v>1</c:v>
                </c:pt>
                <c:pt idx="2">
                  <c:v>0.94444444444444442</c:v>
                </c:pt>
                <c:pt idx="3">
                  <c:v>0.94444444444444442</c:v>
                </c:pt>
                <c:pt idx="4">
                  <c:v>0.83333333333333337</c:v>
                </c:pt>
                <c:pt idx="5">
                  <c:v>0.44444444444444442</c:v>
                </c:pt>
                <c:pt idx="6">
                  <c:v>0.72222222222222221</c:v>
                </c:pt>
                <c:pt idx="7">
                  <c:v>0.72222222222222221</c:v>
                </c:pt>
                <c:pt idx="8">
                  <c:v>0.77777777777777779</c:v>
                </c:pt>
                <c:pt idx="9">
                  <c:v>0.66666666666666663</c:v>
                </c:pt>
                <c:pt idx="10">
                  <c:v>0.77777777777777779</c:v>
                </c:pt>
                <c:pt idx="11">
                  <c:v>0.55555555555555558</c:v>
                </c:pt>
                <c:pt idx="12">
                  <c:v>0.66666666666666663</c:v>
                </c:pt>
                <c:pt idx="13">
                  <c:v>0.83333333333333337</c:v>
                </c:pt>
                <c:pt idx="14">
                  <c:v>0.72222222222222221</c:v>
                </c:pt>
                <c:pt idx="15">
                  <c:v>0.3888888888888889</c:v>
                </c:pt>
              </c:numCache>
            </c:numRef>
          </c:val>
        </c:ser>
        <c:gapWidth val="20"/>
        <c:axId val="83437056"/>
        <c:axId val="83438592"/>
      </c:barChart>
      <c:catAx>
        <c:axId val="83437056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83438592"/>
        <c:crosses val="autoZero"/>
        <c:auto val="1"/>
        <c:lblAlgn val="ctr"/>
        <c:lblOffset val="100"/>
      </c:catAx>
      <c:valAx>
        <c:axId val="83438592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83437056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'6'!$D$204:$D$268</c:f>
              <c:strCache>
                <c:ptCount val="25"/>
                <c:pt idx="0">
                  <c:v>Знание нумерации многозначных чисел</c:v>
                </c:pt>
                <c:pt idx="1">
                  <c:v>Знание разрядов многозначных чисел</c:v>
                </c:pt>
                <c:pt idx="2">
                  <c:v>Умение представлять числа ввиде суммы разрядных слагаемых</c:v>
                </c:pt>
                <c:pt idx="3">
                  <c:v>Знание единц измерения</c:v>
                </c:pt>
                <c:pt idx="4">
                  <c:v>Умение нходить площадь прямоугольника</c:v>
                </c:pt>
                <c:pt idx="5">
                  <c:v>Умение нходить периметр прямоугольника</c:v>
                </c:pt>
                <c:pt idx="6">
                  <c:v>Умение выполнять арифметические действия с величинами</c:v>
                </c:pt>
                <c:pt idx="7">
                  <c:v>Знание видов углов</c:v>
                </c:pt>
                <c:pt idx="8">
                  <c:v>Умение решать задачи с величинами</c:v>
                </c:pt>
                <c:pt idx="9">
                  <c:v>Умение складывать многозначные числа</c:v>
                </c:pt>
                <c:pt idx="10">
                  <c:v>Умение вычитать многозначные числа</c:v>
                </c:pt>
                <c:pt idx="11">
                  <c:v>Умение умножать многозначные числа на однозначные числа</c:v>
                </c:pt>
                <c:pt idx="12">
                  <c:v>Умение делить с остатком</c:v>
                </c:pt>
                <c:pt idx="13">
                  <c:v>Умение решать уравнения</c:v>
                </c:pt>
                <c:pt idx="14">
                  <c:v>Умение умножать многозначные числа на трехзначные числа</c:v>
                </c:pt>
                <c:pt idx="15">
                  <c:v>Умение делить круглые числа</c:v>
                </c:pt>
                <c:pt idx="16">
                  <c:v>Умение умножать многозначные числа на двузначные числа</c:v>
                </c:pt>
                <c:pt idx="17">
                  <c:v>Умение делить многозначные числа на двузначные</c:v>
                </c:pt>
                <c:pt idx="18">
                  <c:v>Умение  определять кол-во цифр в частном</c:v>
                </c:pt>
                <c:pt idx="19">
                  <c:v>Умение решать задачи на движение</c:v>
                </c:pt>
                <c:pt idx="20">
                  <c:v>Знание геометрических фигур</c:v>
                </c:pt>
                <c:pt idx="21">
                  <c:v>Умение определять порядок действий в числовых выражениях и производить вычисления</c:v>
                </c:pt>
                <c:pt idx="22">
                  <c:v>Умение находить доли от числа</c:v>
                </c:pt>
                <c:pt idx="23">
                  <c:v>Умение ешать задачи арифметическим способом</c:v>
                </c:pt>
                <c:pt idx="24">
                  <c:v>#ССЫЛКА!</c:v>
                </c:pt>
              </c:strCache>
            </c:strRef>
          </c:cat>
          <c:val>
            <c:numRef>
              <c:f>'6'!КУ06</c:f>
              <c:numCache>
                <c:formatCode>0.00</c:formatCode>
                <c:ptCount val="24"/>
                <c:pt idx="0">
                  <c:v>1</c:v>
                </c:pt>
                <c:pt idx="1">
                  <c:v>0.79166666666666663</c:v>
                </c:pt>
                <c:pt idx="2">
                  <c:v>0.91666666666666663</c:v>
                </c:pt>
                <c:pt idx="3">
                  <c:v>0.54166666666666663</c:v>
                </c:pt>
                <c:pt idx="4">
                  <c:v>0.66666666666666663</c:v>
                </c:pt>
                <c:pt idx="5">
                  <c:v>0.45833333333333331</c:v>
                </c:pt>
                <c:pt idx="6">
                  <c:v>0.70833333333333337</c:v>
                </c:pt>
                <c:pt idx="7">
                  <c:v>0.875</c:v>
                </c:pt>
                <c:pt idx="8">
                  <c:v>0.54166666666666663</c:v>
                </c:pt>
                <c:pt idx="9">
                  <c:v>0.91666666666666663</c:v>
                </c:pt>
                <c:pt idx="10">
                  <c:v>1</c:v>
                </c:pt>
                <c:pt idx="11">
                  <c:v>1</c:v>
                </c:pt>
                <c:pt idx="12">
                  <c:v>0.75</c:v>
                </c:pt>
                <c:pt idx="13">
                  <c:v>0.83333333333333337</c:v>
                </c:pt>
                <c:pt idx="14">
                  <c:v>0.625</c:v>
                </c:pt>
                <c:pt idx="15">
                  <c:v>0.79166666666666663</c:v>
                </c:pt>
                <c:pt idx="16">
                  <c:v>0.875</c:v>
                </c:pt>
                <c:pt idx="17">
                  <c:v>0.83333333333333337</c:v>
                </c:pt>
                <c:pt idx="18">
                  <c:v>0.625</c:v>
                </c:pt>
                <c:pt idx="19">
                  <c:v>0.54166666666666663</c:v>
                </c:pt>
                <c:pt idx="20">
                  <c:v>0.54166666666666663</c:v>
                </c:pt>
                <c:pt idx="21">
                  <c:v>0.875</c:v>
                </c:pt>
                <c:pt idx="22">
                  <c:v>0.16666666666666666</c:v>
                </c:pt>
                <c:pt idx="23">
                  <c:v>0.5</c:v>
                </c:pt>
              </c:numCache>
            </c:numRef>
          </c:val>
        </c:ser>
        <c:gapWidth val="25"/>
        <c:overlap val="70"/>
        <c:axId val="83673088"/>
        <c:axId val="83674624"/>
      </c:barChart>
      <c:catAx>
        <c:axId val="83673088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83674624"/>
        <c:crosses val="autoZero"/>
        <c:auto val="1"/>
        <c:lblAlgn val="ctr"/>
        <c:lblOffset val="100"/>
      </c:catAx>
      <c:valAx>
        <c:axId val="83674624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83673088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'6'!$AK$8:$AL$8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'6'!$AK$9:$AL$9</c:f>
              <c:numCache>
                <c:formatCode>0.00</c:formatCode>
                <c:ptCount val="2"/>
                <c:pt idx="0">
                  <c:v>0.75</c:v>
                </c:pt>
                <c:pt idx="1">
                  <c:v>0.67613636363636342</c:v>
                </c:pt>
              </c:numCache>
            </c:numRef>
          </c:val>
        </c:ser>
        <c:gapWidth val="90"/>
        <c:shape val="cylinder"/>
        <c:axId val="85934848"/>
        <c:axId val="85936384"/>
        <c:axId val="0"/>
      </c:bar3DChart>
      <c:catAx>
        <c:axId val="85934848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85936384"/>
        <c:crosses val="autoZero"/>
        <c:auto val="1"/>
        <c:lblAlgn val="ctr"/>
        <c:lblOffset val="100"/>
      </c:catAx>
      <c:valAx>
        <c:axId val="85936384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85934848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'6'!$P$204:$P$268</c:f>
              <c:strCach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#ССЫЛКА!</c:v>
                </c:pt>
              </c:strCache>
            </c:strRef>
          </c:cat>
          <c:val>
            <c:numRef>
              <c:f>'6'!УсвЗад06</c:f>
              <c:numCache>
                <c:formatCode>0.00</c:formatCode>
                <c:ptCount val="25"/>
                <c:pt idx="0">
                  <c:v>1</c:v>
                </c:pt>
                <c:pt idx="1">
                  <c:v>0.79166666666666663</c:v>
                </c:pt>
                <c:pt idx="2">
                  <c:v>0.91666666666666663</c:v>
                </c:pt>
                <c:pt idx="3">
                  <c:v>0.54166666666666663</c:v>
                </c:pt>
                <c:pt idx="4">
                  <c:v>0.66666666666666663</c:v>
                </c:pt>
                <c:pt idx="5">
                  <c:v>0.45833333333333331</c:v>
                </c:pt>
                <c:pt idx="6">
                  <c:v>0.70833333333333337</c:v>
                </c:pt>
                <c:pt idx="7">
                  <c:v>0.875</c:v>
                </c:pt>
                <c:pt idx="8">
                  <c:v>0.54166666666666663</c:v>
                </c:pt>
                <c:pt idx="9">
                  <c:v>0.91666666666666663</c:v>
                </c:pt>
                <c:pt idx="10">
                  <c:v>1</c:v>
                </c:pt>
                <c:pt idx="11">
                  <c:v>1</c:v>
                </c:pt>
                <c:pt idx="12">
                  <c:v>0.75</c:v>
                </c:pt>
                <c:pt idx="13">
                  <c:v>0.83333333333333337</c:v>
                </c:pt>
                <c:pt idx="14">
                  <c:v>0.625</c:v>
                </c:pt>
                <c:pt idx="15">
                  <c:v>0.79166666666666663</c:v>
                </c:pt>
                <c:pt idx="16">
                  <c:v>0.875</c:v>
                </c:pt>
                <c:pt idx="17">
                  <c:v>0.83333333333333337</c:v>
                </c:pt>
                <c:pt idx="18">
                  <c:v>0.625</c:v>
                </c:pt>
                <c:pt idx="19">
                  <c:v>0.54166666666666663</c:v>
                </c:pt>
                <c:pt idx="20">
                  <c:v>0.58333333333333337</c:v>
                </c:pt>
                <c:pt idx="21">
                  <c:v>0.54166666666666663</c:v>
                </c:pt>
                <c:pt idx="22">
                  <c:v>0.875</c:v>
                </c:pt>
                <c:pt idx="23">
                  <c:v>0.16666666666666666</c:v>
                </c:pt>
                <c:pt idx="24">
                  <c:v>0.5</c:v>
                </c:pt>
              </c:numCache>
            </c:numRef>
          </c:val>
        </c:ser>
        <c:gapWidth val="20"/>
        <c:axId val="85968384"/>
        <c:axId val="85969920"/>
      </c:barChart>
      <c:catAx>
        <c:axId val="85968384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85969920"/>
        <c:crosses val="autoZero"/>
        <c:auto val="1"/>
        <c:lblAlgn val="ctr"/>
        <c:lblOffset val="100"/>
      </c:catAx>
      <c:valAx>
        <c:axId val="85969920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85968384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'7'!$D$204:$D$268</c:f>
              <c:strCache>
                <c:ptCount val="25"/>
                <c:pt idx="0">
                  <c:v>Знание нумерации многозначных чисел</c:v>
                </c:pt>
                <c:pt idx="1">
                  <c:v>Знание разрядов многозначных чисел</c:v>
                </c:pt>
                <c:pt idx="2">
                  <c:v>Умение представлять числа ввиде суммы разрядных слагаемых</c:v>
                </c:pt>
                <c:pt idx="3">
                  <c:v>Знание единц измерения</c:v>
                </c:pt>
                <c:pt idx="4">
                  <c:v>Умение нходить площадь прямоугольника</c:v>
                </c:pt>
                <c:pt idx="5">
                  <c:v>Умение нходить периметр прямоугольника</c:v>
                </c:pt>
                <c:pt idx="6">
                  <c:v>Умение выполнять арифметические действия с величинами</c:v>
                </c:pt>
                <c:pt idx="7">
                  <c:v>Знание видов углов</c:v>
                </c:pt>
                <c:pt idx="8">
                  <c:v>Умение решать задачи с величинами</c:v>
                </c:pt>
                <c:pt idx="9">
                  <c:v>Умение складывать многозначные числа</c:v>
                </c:pt>
                <c:pt idx="10">
                  <c:v>Умение вычитать многозначные числа</c:v>
                </c:pt>
                <c:pt idx="11">
                  <c:v>Умение умножать многозначные числа на однозначные числа</c:v>
                </c:pt>
                <c:pt idx="12">
                  <c:v>Умение делить с остатком</c:v>
                </c:pt>
                <c:pt idx="13">
                  <c:v>Умение решать уравнения</c:v>
                </c:pt>
                <c:pt idx="14">
                  <c:v>Умение умножать многозначные числа на трехзначные числа</c:v>
                </c:pt>
                <c:pt idx="15">
                  <c:v>Умение делить круглые числа</c:v>
                </c:pt>
                <c:pt idx="16">
                  <c:v>Умение умножать многозначные числа на двузначные числа</c:v>
                </c:pt>
                <c:pt idx="17">
                  <c:v>Умение делить многозначные числа на двузначные</c:v>
                </c:pt>
                <c:pt idx="18">
                  <c:v>Умение  определять кол-во цифр в частном</c:v>
                </c:pt>
                <c:pt idx="19">
                  <c:v>Умение решать задачи на движение</c:v>
                </c:pt>
                <c:pt idx="20">
                  <c:v>Знание геометрических фигур</c:v>
                </c:pt>
                <c:pt idx="21">
                  <c:v>Умение определять порядок действий в числовых выражениях и производить вычисления</c:v>
                </c:pt>
                <c:pt idx="22">
                  <c:v>Умение находить доли от числа</c:v>
                </c:pt>
                <c:pt idx="23">
                  <c:v>Умение решать задачи арифметическим способом</c:v>
                </c:pt>
                <c:pt idx="24">
                  <c:v>#ССЫЛКА!</c:v>
                </c:pt>
              </c:strCache>
            </c:strRef>
          </c:cat>
          <c:val>
            <c:numRef>
              <c:f>'7'!КУ07</c:f>
              <c:numCache>
                <c:formatCode>0.00</c:formatCode>
                <c:ptCount val="24"/>
                <c:pt idx="0">
                  <c:v>1</c:v>
                </c:pt>
                <c:pt idx="1">
                  <c:v>0.63636363636363635</c:v>
                </c:pt>
                <c:pt idx="2">
                  <c:v>0.95454545454545459</c:v>
                </c:pt>
                <c:pt idx="3">
                  <c:v>0.54545454545454541</c:v>
                </c:pt>
                <c:pt idx="4">
                  <c:v>0.68181818181818177</c:v>
                </c:pt>
                <c:pt idx="5">
                  <c:v>0.90909090909090906</c:v>
                </c:pt>
                <c:pt idx="6">
                  <c:v>0.72727272727272729</c:v>
                </c:pt>
                <c:pt idx="7">
                  <c:v>0.81818181818181823</c:v>
                </c:pt>
                <c:pt idx="8">
                  <c:v>0.59090909090909094</c:v>
                </c:pt>
                <c:pt idx="9">
                  <c:v>1</c:v>
                </c:pt>
                <c:pt idx="10">
                  <c:v>1</c:v>
                </c:pt>
                <c:pt idx="11">
                  <c:v>0.90909090909090906</c:v>
                </c:pt>
                <c:pt idx="12">
                  <c:v>0.54545454545454541</c:v>
                </c:pt>
                <c:pt idx="13">
                  <c:v>1</c:v>
                </c:pt>
                <c:pt idx="14">
                  <c:v>0.90909090909090906</c:v>
                </c:pt>
                <c:pt idx="15">
                  <c:v>0.90909090909090906</c:v>
                </c:pt>
                <c:pt idx="16">
                  <c:v>0.95454545454545459</c:v>
                </c:pt>
                <c:pt idx="17">
                  <c:v>0.90909090909090906</c:v>
                </c:pt>
                <c:pt idx="18">
                  <c:v>0.72727272727272729</c:v>
                </c:pt>
                <c:pt idx="19">
                  <c:v>0.68181818181818177</c:v>
                </c:pt>
                <c:pt idx="20">
                  <c:v>0.54545454545454541</c:v>
                </c:pt>
                <c:pt idx="21">
                  <c:v>0.90909090909090906</c:v>
                </c:pt>
                <c:pt idx="22">
                  <c:v>0.40909090909090912</c:v>
                </c:pt>
                <c:pt idx="23">
                  <c:v>0.54545454545454541</c:v>
                </c:pt>
              </c:numCache>
            </c:numRef>
          </c:val>
        </c:ser>
        <c:gapWidth val="25"/>
        <c:overlap val="70"/>
        <c:axId val="87236608"/>
        <c:axId val="87238144"/>
      </c:barChart>
      <c:catAx>
        <c:axId val="87236608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87238144"/>
        <c:crosses val="autoZero"/>
        <c:auto val="1"/>
        <c:lblAlgn val="ctr"/>
        <c:lblOffset val="100"/>
      </c:catAx>
      <c:valAx>
        <c:axId val="87238144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87236608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'7'!$AK$8:$AL$8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'7'!$AK$9:$AL$9</c:f>
              <c:numCache>
                <c:formatCode>0.00</c:formatCode>
                <c:ptCount val="2"/>
                <c:pt idx="0">
                  <c:v>0.70909090909090911</c:v>
                </c:pt>
                <c:pt idx="1">
                  <c:v>0.77066115702479332</c:v>
                </c:pt>
              </c:numCache>
            </c:numRef>
          </c:val>
        </c:ser>
        <c:gapWidth val="90"/>
        <c:shape val="cylinder"/>
        <c:axId val="87270144"/>
        <c:axId val="87271680"/>
        <c:axId val="0"/>
      </c:bar3DChart>
      <c:catAx>
        <c:axId val="87270144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87271680"/>
        <c:crosses val="autoZero"/>
        <c:auto val="1"/>
        <c:lblAlgn val="ctr"/>
        <c:lblOffset val="100"/>
      </c:catAx>
      <c:valAx>
        <c:axId val="87271680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87270144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'7'!$P$204:$P$268</c:f>
              <c:strCach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#ССЫЛКА!</c:v>
                </c:pt>
              </c:strCache>
            </c:strRef>
          </c:cat>
          <c:val>
            <c:numRef>
              <c:f>'7'!УсвЗад07</c:f>
              <c:numCache>
                <c:formatCode>0.00</c:formatCode>
                <c:ptCount val="25"/>
                <c:pt idx="0">
                  <c:v>1</c:v>
                </c:pt>
                <c:pt idx="1">
                  <c:v>0.63636363636363635</c:v>
                </c:pt>
                <c:pt idx="2">
                  <c:v>0.95454545454545459</c:v>
                </c:pt>
                <c:pt idx="3">
                  <c:v>0.54545454545454541</c:v>
                </c:pt>
                <c:pt idx="4">
                  <c:v>0.68181818181818177</c:v>
                </c:pt>
                <c:pt idx="5">
                  <c:v>0.90909090909090906</c:v>
                </c:pt>
                <c:pt idx="6">
                  <c:v>0.72727272727272729</c:v>
                </c:pt>
                <c:pt idx="7">
                  <c:v>0.81818181818181823</c:v>
                </c:pt>
                <c:pt idx="8">
                  <c:v>0.59090909090909094</c:v>
                </c:pt>
                <c:pt idx="9">
                  <c:v>1</c:v>
                </c:pt>
                <c:pt idx="10">
                  <c:v>1</c:v>
                </c:pt>
                <c:pt idx="11">
                  <c:v>0.90909090909090906</c:v>
                </c:pt>
                <c:pt idx="12">
                  <c:v>0.54545454545454541</c:v>
                </c:pt>
                <c:pt idx="13">
                  <c:v>1</c:v>
                </c:pt>
                <c:pt idx="14">
                  <c:v>0.90909090909090906</c:v>
                </c:pt>
                <c:pt idx="15">
                  <c:v>0.90909090909090906</c:v>
                </c:pt>
                <c:pt idx="16">
                  <c:v>0.95454545454545459</c:v>
                </c:pt>
                <c:pt idx="17">
                  <c:v>0.90909090909090906</c:v>
                </c:pt>
                <c:pt idx="18">
                  <c:v>0.72727272727272729</c:v>
                </c:pt>
                <c:pt idx="19">
                  <c:v>0.68181818181818177</c:v>
                </c:pt>
                <c:pt idx="20">
                  <c:v>0.72727272727272729</c:v>
                </c:pt>
                <c:pt idx="21">
                  <c:v>0.54545454545454541</c:v>
                </c:pt>
                <c:pt idx="22">
                  <c:v>0.90909090909090906</c:v>
                </c:pt>
                <c:pt idx="23">
                  <c:v>0.40909090909090912</c:v>
                </c:pt>
                <c:pt idx="24">
                  <c:v>0.54545454545454541</c:v>
                </c:pt>
              </c:numCache>
            </c:numRef>
          </c:val>
        </c:ser>
        <c:gapWidth val="20"/>
        <c:axId val="87287296"/>
        <c:axId val="87288832"/>
      </c:barChart>
      <c:catAx>
        <c:axId val="87287296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87288832"/>
        <c:crosses val="autoZero"/>
        <c:auto val="1"/>
        <c:lblAlgn val="ctr"/>
        <c:lblOffset val="100"/>
      </c:catAx>
      <c:valAx>
        <c:axId val="87288832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87287296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'8'!$D$204:$D$268</c:f>
              <c:strCache>
                <c:ptCount val="25"/>
                <c:pt idx="0">
                  <c:v>Знание нумерации многозначных чисел</c:v>
                </c:pt>
                <c:pt idx="1">
                  <c:v>Знание разрядов многозначных чисел</c:v>
                </c:pt>
                <c:pt idx="2">
                  <c:v>Умение представлять числа ввиде суммы разрядных слагаемых</c:v>
                </c:pt>
                <c:pt idx="3">
                  <c:v>Знание единц измерения</c:v>
                </c:pt>
                <c:pt idx="4">
                  <c:v>Умение нходить площадь прямоугольника</c:v>
                </c:pt>
                <c:pt idx="5">
                  <c:v>Умение нходить периметр прямоугольника</c:v>
                </c:pt>
                <c:pt idx="6">
                  <c:v>Умение выполнять арифметические действия с величинами</c:v>
                </c:pt>
                <c:pt idx="7">
                  <c:v>Знание видов углов</c:v>
                </c:pt>
                <c:pt idx="8">
                  <c:v>Умение решать задачи с величинами</c:v>
                </c:pt>
                <c:pt idx="9">
                  <c:v>Умение складывать многозначные числа</c:v>
                </c:pt>
                <c:pt idx="10">
                  <c:v>Умение вычитать многозначные числа</c:v>
                </c:pt>
                <c:pt idx="11">
                  <c:v>Умение умножать многозначные числа на однозначные числа</c:v>
                </c:pt>
                <c:pt idx="12">
                  <c:v>Умение делить с остатком</c:v>
                </c:pt>
                <c:pt idx="13">
                  <c:v>Умение решать уравнения</c:v>
                </c:pt>
                <c:pt idx="14">
                  <c:v>Умение умножать многозначные числа на трехзначные числа</c:v>
                </c:pt>
                <c:pt idx="15">
                  <c:v>Умение делить круглые числа</c:v>
                </c:pt>
                <c:pt idx="16">
                  <c:v>Умение умножать многозначные числа на двузначные числа</c:v>
                </c:pt>
                <c:pt idx="17">
                  <c:v>Умение делить многозначные числа на двузначные</c:v>
                </c:pt>
                <c:pt idx="18">
                  <c:v>Умение  определять кол-во цифр в частном</c:v>
                </c:pt>
                <c:pt idx="19">
                  <c:v>Умение решать задачи на движение</c:v>
                </c:pt>
                <c:pt idx="20">
                  <c:v>Знание геометрических фигур</c:v>
                </c:pt>
                <c:pt idx="21">
                  <c:v>Умение определять порядок действий в числовых выражениях и производить вычисления</c:v>
                </c:pt>
                <c:pt idx="22">
                  <c:v>Умение находить доли от числа</c:v>
                </c:pt>
                <c:pt idx="23">
                  <c:v>Умение решать задачи арифметическим способом</c:v>
                </c:pt>
                <c:pt idx="24">
                  <c:v>#ССЫЛКА!</c:v>
                </c:pt>
              </c:strCache>
            </c:strRef>
          </c:cat>
          <c:val>
            <c:numRef>
              <c:f>'8'!КУ08</c:f>
              <c:numCache>
                <c:formatCode>0.00</c:formatCode>
                <c:ptCount val="24"/>
                <c:pt idx="0">
                  <c:v>0.92307692307692313</c:v>
                </c:pt>
                <c:pt idx="1">
                  <c:v>0.5</c:v>
                </c:pt>
                <c:pt idx="2">
                  <c:v>0.92307692307692313</c:v>
                </c:pt>
                <c:pt idx="3">
                  <c:v>0.42307692307692307</c:v>
                </c:pt>
                <c:pt idx="4">
                  <c:v>0.38461538461538464</c:v>
                </c:pt>
                <c:pt idx="5">
                  <c:v>0.42307692307692307</c:v>
                </c:pt>
                <c:pt idx="6">
                  <c:v>0.69230769230769229</c:v>
                </c:pt>
                <c:pt idx="7">
                  <c:v>0.76923076923076927</c:v>
                </c:pt>
                <c:pt idx="8">
                  <c:v>0.42307692307692307</c:v>
                </c:pt>
                <c:pt idx="9">
                  <c:v>0.92307692307692313</c:v>
                </c:pt>
                <c:pt idx="10">
                  <c:v>0.96153846153846156</c:v>
                </c:pt>
                <c:pt idx="11">
                  <c:v>0.88461538461538458</c:v>
                </c:pt>
                <c:pt idx="12">
                  <c:v>0.80769230769230771</c:v>
                </c:pt>
                <c:pt idx="13">
                  <c:v>0.84615384615384615</c:v>
                </c:pt>
                <c:pt idx="14">
                  <c:v>0.80769230769230771</c:v>
                </c:pt>
                <c:pt idx="15">
                  <c:v>1</c:v>
                </c:pt>
                <c:pt idx="16">
                  <c:v>1</c:v>
                </c:pt>
                <c:pt idx="17">
                  <c:v>0.92307692307692313</c:v>
                </c:pt>
                <c:pt idx="18">
                  <c:v>0.65384615384615385</c:v>
                </c:pt>
                <c:pt idx="19">
                  <c:v>0.57692307692307687</c:v>
                </c:pt>
                <c:pt idx="20">
                  <c:v>0.80769230769230771</c:v>
                </c:pt>
                <c:pt idx="21">
                  <c:v>0.80769230769230771</c:v>
                </c:pt>
                <c:pt idx="22">
                  <c:v>7.6923076923076927E-2</c:v>
                </c:pt>
                <c:pt idx="23">
                  <c:v>0.19230769230769232</c:v>
                </c:pt>
              </c:numCache>
            </c:numRef>
          </c:val>
        </c:ser>
        <c:gapWidth val="25"/>
        <c:overlap val="70"/>
        <c:axId val="91996160"/>
        <c:axId val="91997696"/>
      </c:barChart>
      <c:catAx>
        <c:axId val="91996160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91997696"/>
        <c:crosses val="autoZero"/>
        <c:auto val="1"/>
        <c:lblAlgn val="ctr"/>
        <c:lblOffset val="100"/>
      </c:catAx>
      <c:valAx>
        <c:axId val="91997696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91996160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'8'!$AK$8:$AL$8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'8'!$AK$9:$AL$9</c:f>
              <c:numCache>
                <c:formatCode>0.00</c:formatCode>
                <c:ptCount val="2"/>
                <c:pt idx="0">
                  <c:v>0.68461538461538463</c:v>
                </c:pt>
                <c:pt idx="1">
                  <c:v>0.64160839160839156</c:v>
                </c:pt>
              </c:numCache>
            </c:numRef>
          </c:val>
        </c:ser>
        <c:gapWidth val="90"/>
        <c:shape val="cylinder"/>
        <c:axId val="92009216"/>
        <c:axId val="92010752"/>
        <c:axId val="0"/>
      </c:bar3DChart>
      <c:catAx>
        <c:axId val="92009216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92010752"/>
        <c:crosses val="autoZero"/>
        <c:auto val="1"/>
        <c:lblAlgn val="ctr"/>
        <c:lblOffset val="100"/>
      </c:catAx>
      <c:valAx>
        <c:axId val="92010752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92009216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'8'!$P$204:$P$268</c:f>
              <c:strCach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#ССЫЛКА!</c:v>
                </c:pt>
              </c:strCache>
            </c:strRef>
          </c:cat>
          <c:val>
            <c:numRef>
              <c:f>'8'!УсвЗад08</c:f>
              <c:numCache>
                <c:formatCode>0.00</c:formatCode>
                <c:ptCount val="25"/>
                <c:pt idx="0">
                  <c:v>0.92307692307692313</c:v>
                </c:pt>
                <c:pt idx="1">
                  <c:v>0.5</c:v>
                </c:pt>
                <c:pt idx="2">
                  <c:v>0.92307692307692313</c:v>
                </c:pt>
                <c:pt idx="3">
                  <c:v>0.42307692307692307</c:v>
                </c:pt>
                <c:pt idx="4">
                  <c:v>0.38461538461538464</c:v>
                </c:pt>
                <c:pt idx="5">
                  <c:v>0.42307692307692307</c:v>
                </c:pt>
                <c:pt idx="6">
                  <c:v>0.69230769230769229</c:v>
                </c:pt>
                <c:pt idx="7">
                  <c:v>0.76923076923076927</c:v>
                </c:pt>
                <c:pt idx="8">
                  <c:v>0.42307692307692307</c:v>
                </c:pt>
                <c:pt idx="9">
                  <c:v>0.92307692307692313</c:v>
                </c:pt>
                <c:pt idx="10">
                  <c:v>0.96153846153846156</c:v>
                </c:pt>
                <c:pt idx="11">
                  <c:v>0.88461538461538458</c:v>
                </c:pt>
                <c:pt idx="12">
                  <c:v>0.80769230769230771</c:v>
                </c:pt>
                <c:pt idx="13">
                  <c:v>0.84615384615384615</c:v>
                </c:pt>
                <c:pt idx="14">
                  <c:v>0.80769230769230771</c:v>
                </c:pt>
                <c:pt idx="15">
                  <c:v>1</c:v>
                </c:pt>
                <c:pt idx="16">
                  <c:v>1</c:v>
                </c:pt>
                <c:pt idx="17">
                  <c:v>0.92307692307692313</c:v>
                </c:pt>
                <c:pt idx="18">
                  <c:v>0.65384615384615385</c:v>
                </c:pt>
                <c:pt idx="19">
                  <c:v>0.57692307692307687</c:v>
                </c:pt>
                <c:pt idx="20">
                  <c:v>0.53846153846153844</c:v>
                </c:pt>
                <c:pt idx="21">
                  <c:v>0.80769230769230771</c:v>
                </c:pt>
                <c:pt idx="22">
                  <c:v>0.80769230769230771</c:v>
                </c:pt>
                <c:pt idx="23">
                  <c:v>7.6923076923076927E-2</c:v>
                </c:pt>
                <c:pt idx="24">
                  <c:v>0.19230769230769232</c:v>
                </c:pt>
              </c:numCache>
            </c:numRef>
          </c:val>
        </c:ser>
        <c:gapWidth val="20"/>
        <c:axId val="92042752"/>
        <c:axId val="92044288"/>
      </c:barChart>
      <c:catAx>
        <c:axId val="92042752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92044288"/>
        <c:crosses val="autoZero"/>
        <c:auto val="1"/>
        <c:lblAlgn val="ctr"/>
        <c:lblOffset val="100"/>
      </c:catAx>
      <c:valAx>
        <c:axId val="92044288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92042752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'9'!$D$204:$D$268</c:f>
              <c:strCache>
                <c:ptCount val="12"/>
                <c:pt idx="0">
                  <c:v>Умение сравнивать десятичные дроби</c:v>
                </c:pt>
                <c:pt idx="1">
                  <c:v>Умение выносить общий множитель за скобки</c:v>
                </c:pt>
                <c:pt idx="2">
                  <c:v>Умение представлять неправильную дробь в виде смешанного числа и наоборот</c:v>
                </c:pt>
                <c:pt idx="3">
                  <c:v>Знание и понимание понятия «процент»</c:v>
                </c:pt>
                <c:pt idx="4">
                  <c:v>Умение вычислять градусную меру плоского угла</c:v>
                </c:pt>
                <c:pt idx="5">
                  <c:v>Умение выполнять арифметические действия с десятичными дробями</c:v>
                </c:pt>
                <c:pt idx="6">
                  <c:v>Умение вычислять периметр прямоугольника</c:v>
                </c:pt>
                <c:pt idx="7">
                  <c:v>Умение решать линейное уравнение</c:v>
                </c:pt>
                <c:pt idx="8">
                  <c:v>Умение составить математическую модель реальной ситуации</c:v>
                </c:pt>
                <c:pt idx="9">
                  <c:v>Знание понятий «правильная дробь» и «неправильная дробь»</c:v>
                </c:pt>
                <c:pt idx="10">
                  <c:v>Умение решать линейные уравнения</c:v>
                </c:pt>
                <c:pt idx="11">
                  <c:v>#ССЫЛКА!</c:v>
                </c:pt>
              </c:strCache>
            </c:strRef>
          </c:cat>
          <c:val>
            <c:numRef>
              <c:f>'9'!КУ09</c:f>
              <c:numCache>
                <c:formatCode>0.00</c:formatCode>
                <c:ptCount val="11"/>
                <c:pt idx="0">
                  <c:v>0.86363636363636365</c:v>
                </c:pt>
                <c:pt idx="1">
                  <c:v>0.90909090909090906</c:v>
                </c:pt>
                <c:pt idx="2">
                  <c:v>0.90909090909090906</c:v>
                </c:pt>
                <c:pt idx="3">
                  <c:v>0.90909090909090906</c:v>
                </c:pt>
                <c:pt idx="4">
                  <c:v>9.0909090909090912E-2</c:v>
                </c:pt>
                <c:pt idx="5">
                  <c:v>0.59090909090909094</c:v>
                </c:pt>
                <c:pt idx="6">
                  <c:v>0.72727272727272729</c:v>
                </c:pt>
                <c:pt idx="7">
                  <c:v>0.86363636363636365</c:v>
                </c:pt>
                <c:pt idx="8">
                  <c:v>0.18181818181818182</c:v>
                </c:pt>
                <c:pt idx="9">
                  <c:v>0.63636363636363635</c:v>
                </c:pt>
                <c:pt idx="10">
                  <c:v>0.18181818181818182</c:v>
                </c:pt>
              </c:numCache>
            </c:numRef>
          </c:val>
        </c:ser>
        <c:gapWidth val="25"/>
        <c:overlap val="70"/>
        <c:axId val="92286336"/>
        <c:axId val="92292224"/>
      </c:barChart>
      <c:catAx>
        <c:axId val="92286336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92292224"/>
        <c:crosses val="autoZero"/>
        <c:auto val="1"/>
        <c:lblAlgn val="ctr"/>
        <c:lblOffset val="100"/>
      </c:catAx>
      <c:valAx>
        <c:axId val="92292224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92286336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'9'!$AK$8:$AL$8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'9'!$AK$9:$AL$9</c:f>
              <c:numCache>
                <c:formatCode>0.00</c:formatCode>
                <c:ptCount val="2"/>
                <c:pt idx="0">
                  <c:v>0.72727272727272729</c:v>
                </c:pt>
                <c:pt idx="1">
                  <c:v>0.52870813397129179</c:v>
                </c:pt>
              </c:numCache>
            </c:numRef>
          </c:val>
        </c:ser>
        <c:gapWidth val="90"/>
        <c:shape val="cylinder"/>
        <c:axId val="92349184"/>
        <c:axId val="92350720"/>
        <c:axId val="0"/>
      </c:bar3DChart>
      <c:catAx>
        <c:axId val="92349184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92350720"/>
        <c:crosses val="autoZero"/>
        <c:auto val="1"/>
        <c:lblAlgn val="ctr"/>
        <c:lblOffset val="100"/>
      </c:catAx>
      <c:valAx>
        <c:axId val="92350720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92349184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'9'!$P$204:$P$268</c:f>
              <c:strCache>
                <c:ptCount val="1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#ССЫЛКА!</c:v>
                </c:pt>
              </c:strCache>
            </c:strRef>
          </c:cat>
          <c:val>
            <c:numRef>
              <c:f>'9'!УсвЗад09</c:f>
              <c:numCache>
                <c:formatCode>0.00</c:formatCode>
                <c:ptCount val="10"/>
                <c:pt idx="0">
                  <c:v>0.86363636363636365</c:v>
                </c:pt>
                <c:pt idx="1">
                  <c:v>0.90909090909090906</c:v>
                </c:pt>
                <c:pt idx="2">
                  <c:v>0.90909090909090906</c:v>
                </c:pt>
                <c:pt idx="3">
                  <c:v>0.90909090909090906</c:v>
                </c:pt>
                <c:pt idx="4">
                  <c:v>9.0909090909090912E-2</c:v>
                </c:pt>
                <c:pt idx="5">
                  <c:v>0.59090909090909094</c:v>
                </c:pt>
                <c:pt idx="6">
                  <c:v>0.72727272727272729</c:v>
                </c:pt>
                <c:pt idx="7">
                  <c:v>0.86363636363636365</c:v>
                </c:pt>
                <c:pt idx="8">
                  <c:v>0.18181818181818182</c:v>
                </c:pt>
                <c:pt idx="9">
                  <c:v>0.40909090909090906</c:v>
                </c:pt>
              </c:numCache>
            </c:numRef>
          </c:val>
        </c:ser>
        <c:gapWidth val="20"/>
        <c:axId val="92366336"/>
        <c:axId val="92367872"/>
      </c:barChart>
      <c:catAx>
        <c:axId val="92366336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92367872"/>
        <c:crosses val="autoZero"/>
        <c:auto val="1"/>
        <c:lblAlgn val="ctr"/>
        <c:lblOffset val="100"/>
      </c:catAx>
      <c:valAx>
        <c:axId val="92367872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92366336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1"/>
          <c:order val="0"/>
          <c:spPr>
            <a:gradFill flip="none" rotWithShape="1">
              <a:gsLst>
                <a:gs pos="0">
                  <a:srgbClr val="D6B19C">
                    <a:alpha val="25000"/>
                  </a:srgbClr>
                </a:gs>
                <a:gs pos="30000">
                  <a:srgbClr val="D49E6C"/>
                </a:gs>
                <a:gs pos="70000">
                  <a:srgbClr val="A65528"/>
                </a:gs>
                <a:gs pos="100000">
                  <a:srgbClr val="663012"/>
                </a:gs>
              </a:gsLst>
              <a:lin ang="0" scaled="0"/>
              <a:tileRect r="-100000" b="-100000"/>
            </a:grad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'10'!$D$204:$D$268</c:f>
              <c:strCache>
                <c:ptCount val="12"/>
                <c:pt idx="0">
                  <c:v>Умение сравнивать десятичные дроби</c:v>
                </c:pt>
                <c:pt idx="1">
                  <c:v>Умение выносить общий множитель за скобки</c:v>
                </c:pt>
                <c:pt idx="2">
                  <c:v>Умение представлять неправильную дробь в виде смешанного числа и наоборот</c:v>
                </c:pt>
                <c:pt idx="3">
                  <c:v>Знание и понимание понятия «процент»</c:v>
                </c:pt>
                <c:pt idx="4">
                  <c:v>Умение вычислять градусную меру плоского угла</c:v>
                </c:pt>
                <c:pt idx="5">
                  <c:v>Умение выполнять арифметические действия с десятичными дробями</c:v>
                </c:pt>
                <c:pt idx="6">
                  <c:v>Умение вычислять периметр прямоугольника</c:v>
                </c:pt>
                <c:pt idx="7">
                  <c:v>Умение решать линейное уравнение</c:v>
                </c:pt>
                <c:pt idx="8">
                  <c:v>Умение составить математическую модель реальной ситуации</c:v>
                </c:pt>
                <c:pt idx="9">
                  <c:v>Знание понятий «правильная дробь» и «неправильная дробь»</c:v>
                </c:pt>
                <c:pt idx="10">
                  <c:v>Умение решать линейные уравнения</c:v>
                </c:pt>
                <c:pt idx="11">
                  <c:v>#ССЫЛКА!</c:v>
                </c:pt>
              </c:strCache>
            </c:strRef>
          </c:cat>
          <c:val>
            <c:numRef>
              <c:f>'10'!КУ10</c:f>
              <c:numCache>
                <c:formatCode>0.00</c:formatCode>
                <c:ptCount val="11"/>
                <c:pt idx="0">
                  <c:v>0.80952380952380953</c:v>
                </c:pt>
                <c:pt idx="1">
                  <c:v>0.7142857142857143</c:v>
                </c:pt>
                <c:pt idx="2">
                  <c:v>0.7142857142857143</c:v>
                </c:pt>
                <c:pt idx="3">
                  <c:v>0.95238095238095233</c:v>
                </c:pt>
                <c:pt idx="4">
                  <c:v>0.23809523809523808</c:v>
                </c:pt>
                <c:pt idx="5">
                  <c:v>0.2857142857142857</c:v>
                </c:pt>
                <c:pt idx="6">
                  <c:v>0.40476190476190477</c:v>
                </c:pt>
                <c:pt idx="7">
                  <c:v>0.7142857142857143</c:v>
                </c:pt>
                <c:pt idx="8">
                  <c:v>0.5714285714285714</c:v>
                </c:pt>
                <c:pt idx="9">
                  <c:v>0.38095238095238093</c:v>
                </c:pt>
                <c:pt idx="10">
                  <c:v>0.23809523809523808</c:v>
                </c:pt>
              </c:numCache>
            </c:numRef>
          </c:val>
        </c:ser>
        <c:gapWidth val="25"/>
        <c:overlap val="70"/>
        <c:axId val="92774400"/>
        <c:axId val="92775936"/>
      </c:barChart>
      <c:catAx>
        <c:axId val="92774400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sz="900">
                <a:latin typeface="+mj-lt"/>
              </a:defRPr>
            </a:pPr>
            <a:endParaRPr lang="ru-RU"/>
          </a:p>
        </c:txPr>
        <c:crossAx val="92775936"/>
        <c:crosses val="autoZero"/>
        <c:auto val="1"/>
        <c:lblAlgn val="ctr"/>
        <c:lblOffset val="100"/>
      </c:catAx>
      <c:valAx>
        <c:axId val="92775936"/>
        <c:scaling>
          <c:orientation val="minMax"/>
        </c:scaling>
        <c:delete val="1"/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numFmt formatCode="0.00" sourceLinked="1"/>
        <c:tickLblPos val="nextTo"/>
        <c:crossAx val="92774400"/>
        <c:crosses val="autoZero"/>
        <c:crossBetween val="between"/>
      </c:valAx>
      <c:spPr>
        <a:noFill/>
        <a:ln>
          <a:noFill/>
        </a:ln>
      </c:spPr>
    </c:plotArea>
    <c:dispBlanksAs val="zero"/>
  </c:chart>
  <c:spPr>
    <a:noFill/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view3D>
      <c:rAngAx val="1"/>
    </c:view3D>
    <c:plotArea>
      <c:layout>
        <c:manualLayout>
          <c:layoutTarget val="inner"/>
          <c:xMode val="edge"/>
          <c:yMode val="edge"/>
          <c:x val="0.31678573615312083"/>
          <c:y val="9.0175191983607794E-2"/>
          <c:w val="0.65114575297061983"/>
          <c:h val="0.90982480801639265"/>
        </c:manualLayout>
      </c:layout>
      <c:bar3DChart>
        <c:barDir val="bar"/>
        <c:grouping val="clustered"/>
        <c:ser>
          <c:idx val="0"/>
          <c:order val="0"/>
          <c:spPr>
            <a:gradFill>
              <a:gsLst>
                <a:gs pos="0">
                  <a:srgbClr val="DDEBCF"/>
                </a:gs>
                <a:gs pos="89000">
                  <a:srgbClr val="9CB86E"/>
                </a:gs>
                <a:gs pos="100000">
                  <a:srgbClr val="156B13"/>
                </a:gs>
              </a:gsLst>
              <a:lin ang="5400000" scaled="0"/>
            </a:gradFill>
          </c:spPr>
          <c:dLbls>
            <c:txPr>
              <a:bodyPr/>
              <a:lstStyle/>
              <a:p>
                <a:pPr>
                  <a:defRPr sz="800" b="1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'10'!$AK$8:$AL$8</c:f>
              <c:strCache>
                <c:ptCount val="2"/>
                <c:pt idx="0">
                  <c:v>k усвоения элементов содержания 1-й группы (Знания)</c:v>
                </c:pt>
                <c:pt idx="1">
                  <c:v>k усвоения элементов содержания 2-й группы (Умения)</c:v>
                </c:pt>
              </c:strCache>
            </c:strRef>
          </c:cat>
          <c:val>
            <c:numRef>
              <c:f>'10'!$AK$9:$AL$9</c:f>
              <c:numCache>
                <c:formatCode>0.00</c:formatCode>
                <c:ptCount val="2"/>
                <c:pt idx="0">
                  <c:v>0.5714285714285714</c:v>
                </c:pt>
                <c:pt idx="1">
                  <c:v>0.50125313283208017</c:v>
                </c:pt>
              </c:numCache>
            </c:numRef>
          </c:val>
        </c:ser>
        <c:gapWidth val="90"/>
        <c:shape val="cylinder"/>
        <c:axId val="92800128"/>
        <c:axId val="92801664"/>
        <c:axId val="0"/>
      </c:bar3DChart>
      <c:catAx>
        <c:axId val="92800128"/>
        <c:scaling>
          <c:orientation val="maxMin"/>
        </c:scaling>
        <c:axPos val="l"/>
        <c:tickLblPos val="nextTo"/>
        <c:txPr>
          <a:bodyPr/>
          <a:lstStyle/>
          <a:p>
            <a:pPr>
              <a:defRPr sz="900" baseline="0">
                <a:latin typeface="+mj-lt"/>
              </a:defRPr>
            </a:pPr>
            <a:endParaRPr lang="ru-RU"/>
          </a:p>
        </c:txPr>
        <c:crossAx val="92801664"/>
        <c:crosses val="autoZero"/>
        <c:auto val="1"/>
        <c:lblAlgn val="ctr"/>
        <c:lblOffset val="100"/>
      </c:catAx>
      <c:valAx>
        <c:axId val="92801664"/>
        <c:scaling>
          <c:orientation val="minMax"/>
        </c:scaling>
        <c:axPos val="t"/>
        <c:majorGridlines>
          <c:spPr>
            <a:ln w="3175">
              <a:solidFill>
                <a:schemeClr val="bg1">
                  <a:lumMod val="85000"/>
                </a:schemeClr>
              </a:solidFill>
            </a:ln>
          </c:spPr>
        </c:majorGridlines>
        <c:numFmt formatCode="0.00" sourceLinked="1"/>
        <c:tickLblPos val="nextTo"/>
        <c:txPr>
          <a:bodyPr/>
          <a:lstStyle/>
          <a:p>
            <a:pPr>
              <a:defRPr sz="800">
                <a:latin typeface="+mj-lt"/>
              </a:defRPr>
            </a:pPr>
            <a:endParaRPr lang="ru-RU"/>
          </a:p>
        </c:txPr>
        <c:crossAx val="92800128"/>
        <c:crosses val="autoZero"/>
        <c:crossBetween val="between"/>
      </c:valAx>
    </c:plotArea>
    <c:plotVisOnly val="1"/>
    <c:dispBlanksAs val="gap"/>
  </c:chart>
  <c:spPr>
    <a:noFill/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barChart>
        <c:barDir val="bar"/>
        <c:grouping val="clustered"/>
        <c:ser>
          <c:idx val="0"/>
          <c:order val="0"/>
          <c:spPr>
            <a:pattFill prst="pct70">
              <a:fgClr>
                <a:schemeClr val="accent1"/>
              </a:fgClr>
              <a:bgClr>
                <a:schemeClr val="bg1"/>
              </a:bgClr>
            </a:pattFill>
          </c:spPr>
          <c:dLbls>
            <c:txPr>
              <a:bodyPr/>
              <a:lstStyle/>
              <a:p>
                <a:pPr>
                  <a:defRPr sz="800">
                    <a:latin typeface="+mj-lt"/>
                  </a:defRPr>
                </a:pPr>
                <a:endParaRPr lang="ru-RU"/>
              </a:p>
            </c:txPr>
            <c:showVal val="1"/>
          </c:dLbls>
          <c:cat>
            <c:strRef>
              <c:f>'10'!$P$204:$P$268</c:f>
              <c:strCache>
                <c:ptCount val="1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#ССЫЛКА!</c:v>
                </c:pt>
              </c:strCache>
            </c:strRef>
          </c:cat>
          <c:val>
            <c:numRef>
              <c:f>'10'!УсвЗад10</c:f>
              <c:numCache>
                <c:formatCode>0.00</c:formatCode>
                <c:ptCount val="10"/>
                <c:pt idx="0">
                  <c:v>0.80952380952380953</c:v>
                </c:pt>
                <c:pt idx="1">
                  <c:v>0.7142857142857143</c:v>
                </c:pt>
                <c:pt idx="2">
                  <c:v>0.7142857142857143</c:v>
                </c:pt>
                <c:pt idx="3">
                  <c:v>0.95238095238095233</c:v>
                </c:pt>
                <c:pt idx="4">
                  <c:v>0.23809523809523808</c:v>
                </c:pt>
                <c:pt idx="5">
                  <c:v>0.2857142857142857</c:v>
                </c:pt>
                <c:pt idx="6">
                  <c:v>0.40476190476190477</c:v>
                </c:pt>
                <c:pt idx="7">
                  <c:v>0.7142857142857143</c:v>
                </c:pt>
                <c:pt idx="8">
                  <c:v>0.52380952380952372</c:v>
                </c:pt>
                <c:pt idx="9">
                  <c:v>0.30952380952380953</c:v>
                </c:pt>
              </c:numCache>
            </c:numRef>
          </c:val>
        </c:ser>
        <c:gapWidth val="20"/>
        <c:axId val="92850048"/>
        <c:axId val="92851584"/>
      </c:barChart>
      <c:catAx>
        <c:axId val="92850048"/>
        <c:scaling>
          <c:orientation val="maxMin"/>
        </c:scaling>
        <c:axPos val="l"/>
        <c:numFmt formatCode="General" sourceLinked="1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ru-RU"/>
          </a:p>
        </c:txPr>
        <c:crossAx val="92851584"/>
        <c:crosses val="autoZero"/>
        <c:auto val="1"/>
        <c:lblAlgn val="ctr"/>
        <c:lblOffset val="100"/>
      </c:catAx>
      <c:valAx>
        <c:axId val="92851584"/>
        <c:scaling>
          <c:orientation val="minMax"/>
        </c:scaling>
        <c:delete val="1"/>
        <c:axPos val="t"/>
        <c:majorGridlines>
          <c:spPr>
            <a:ln w="3175">
              <a:prstDash val="sysDot"/>
            </a:ln>
          </c:spPr>
        </c:majorGridlines>
        <c:numFmt formatCode="0.00" sourceLinked="1"/>
        <c:tickLblPos val="nextTo"/>
        <c:crossAx val="92850048"/>
        <c:crosses val="autoZero"/>
        <c:crossBetween val="between"/>
      </c:valAx>
      <c:spPr>
        <a:noFill/>
        <a:ln>
          <a:noFill/>
        </a:ln>
      </c:spPr>
    </c:plotArea>
    <c:dispBlanksAs val="gap"/>
  </c:chart>
  <c:spPr>
    <a:noFill/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83</xdr:row>
      <xdr:rowOff>103185</xdr:rowOff>
    </xdr:from>
    <xdr:to>
      <xdr:col>2</xdr:col>
      <xdr:colOff>6945312</xdr:colOff>
      <xdr:row>98</xdr:row>
      <xdr:rowOff>17116</xdr:rowOff>
    </xdr:to>
    <xdr:pic>
      <xdr:nvPicPr>
        <xdr:cNvPr id="12083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5652748"/>
          <a:ext cx="9779000" cy="2295181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682625</xdr:colOff>
      <xdr:row>54</xdr:row>
      <xdr:rowOff>7938</xdr:rowOff>
    </xdr:from>
    <xdr:to>
      <xdr:col>2</xdr:col>
      <xdr:colOff>6411203</xdr:colOff>
      <xdr:row>81</xdr:row>
      <xdr:rowOff>150811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5188" y="11517313"/>
          <a:ext cx="8379703" cy="4429124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123825</xdr:colOff>
      <xdr:row>4</xdr:row>
      <xdr:rowOff>2</xdr:rowOff>
    </xdr:from>
    <xdr:to>
      <xdr:col>21</xdr:col>
      <xdr:colOff>590550</xdr:colOff>
      <xdr:row>17</xdr:row>
      <xdr:rowOff>542925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38099</xdr:colOff>
      <xdr:row>4</xdr:row>
      <xdr:rowOff>19050</xdr:rowOff>
    </xdr:from>
    <xdr:to>
      <xdr:col>28</xdr:col>
      <xdr:colOff>542924</xdr:colOff>
      <xdr:row>17</xdr:row>
      <xdr:rowOff>476250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85725</xdr:colOff>
      <xdr:row>17</xdr:row>
      <xdr:rowOff>895350</xdr:rowOff>
    </xdr:from>
    <xdr:to>
      <xdr:col>21</xdr:col>
      <xdr:colOff>552450</xdr:colOff>
      <xdr:row>33</xdr:row>
      <xdr:rowOff>38100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57150</xdr:colOff>
      <xdr:row>17</xdr:row>
      <xdr:rowOff>923924</xdr:rowOff>
    </xdr:from>
    <xdr:to>
      <xdr:col>28</xdr:col>
      <xdr:colOff>561975</xdr:colOff>
      <xdr:row>33</xdr:row>
      <xdr:rowOff>47625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4</xdr:row>
      <xdr:rowOff>152399</xdr:rowOff>
    </xdr:from>
    <xdr:to>
      <xdr:col>41</xdr:col>
      <xdr:colOff>3086100</xdr:colOff>
      <xdr:row>44</xdr:row>
      <xdr:rowOff>133350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76201</xdr:colOff>
      <xdr:row>5</xdr:row>
      <xdr:rowOff>90488</xdr:rowOff>
    </xdr:from>
    <xdr:to>
      <xdr:col>43</xdr:col>
      <xdr:colOff>3019426</xdr:colOff>
      <xdr:row>9</xdr:row>
      <xdr:rowOff>1809749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104775</xdr:colOff>
      <xdr:row>11</xdr:row>
      <xdr:rowOff>138111</xdr:rowOff>
    </xdr:from>
    <xdr:to>
      <xdr:col>43</xdr:col>
      <xdr:colOff>3009900</xdr:colOff>
      <xdr:row>43</xdr:row>
      <xdr:rowOff>142875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95250</xdr:colOff>
      <xdr:row>5</xdr:row>
      <xdr:rowOff>9524</xdr:rowOff>
    </xdr:from>
    <xdr:to>
      <xdr:col>41</xdr:col>
      <xdr:colOff>3076575</xdr:colOff>
      <xdr:row>49</xdr:row>
      <xdr:rowOff>57149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1419226</xdr:colOff>
      <xdr:row>5</xdr:row>
      <xdr:rowOff>42863</xdr:rowOff>
    </xdr:from>
    <xdr:to>
      <xdr:col>43</xdr:col>
      <xdr:colOff>1676401</xdr:colOff>
      <xdr:row>9</xdr:row>
      <xdr:rowOff>1752599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1466850</xdr:colOff>
      <xdr:row>11</xdr:row>
      <xdr:rowOff>176211</xdr:rowOff>
    </xdr:from>
    <xdr:to>
      <xdr:col>43</xdr:col>
      <xdr:colOff>1685925</xdr:colOff>
      <xdr:row>45</xdr:row>
      <xdr:rowOff>95249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66675</xdr:colOff>
      <xdr:row>5</xdr:row>
      <xdr:rowOff>76199</xdr:rowOff>
    </xdr:from>
    <xdr:to>
      <xdr:col>41</xdr:col>
      <xdr:colOff>3048000</xdr:colOff>
      <xdr:row>49</xdr:row>
      <xdr:rowOff>123824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1438276</xdr:colOff>
      <xdr:row>5</xdr:row>
      <xdr:rowOff>100013</xdr:rowOff>
    </xdr:from>
    <xdr:to>
      <xdr:col>43</xdr:col>
      <xdr:colOff>1695451</xdr:colOff>
      <xdr:row>9</xdr:row>
      <xdr:rowOff>1809749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1504950</xdr:colOff>
      <xdr:row>12</xdr:row>
      <xdr:rowOff>80961</xdr:rowOff>
    </xdr:from>
    <xdr:to>
      <xdr:col>43</xdr:col>
      <xdr:colOff>1724025</xdr:colOff>
      <xdr:row>48</xdr:row>
      <xdr:rowOff>38100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66675</xdr:colOff>
      <xdr:row>4</xdr:row>
      <xdr:rowOff>123824</xdr:rowOff>
    </xdr:from>
    <xdr:to>
      <xdr:col>41</xdr:col>
      <xdr:colOff>3048000</xdr:colOff>
      <xdr:row>48</xdr:row>
      <xdr:rowOff>152399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1485901</xdr:colOff>
      <xdr:row>5</xdr:row>
      <xdr:rowOff>109538</xdr:rowOff>
    </xdr:from>
    <xdr:to>
      <xdr:col>43</xdr:col>
      <xdr:colOff>1743076</xdr:colOff>
      <xdr:row>9</xdr:row>
      <xdr:rowOff>1819274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1581150</xdr:colOff>
      <xdr:row>11</xdr:row>
      <xdr:rowOff>147636</xdr:rowOff>
    </xdr:from>
    <xdr:to>
      <xdr:col>43</xdr:col>
      <xdr:colOff>1800225</xdr:colOff>
      <xdr:row>45</xdr:row>
      <xdr:rowOff>66674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38100</xdr:colOff>
      <xdr:row>4</xdr:row>
      <xdr:rowOff>114299</xdr:rowOff>
    </xdr:from>
    <xdr:to>
      <xdr:col>41</xdr:col>
      <xdr:colOff>3019425</xdr:colOff>
      <xdr:row>48</xdr:row>
      <xdr:rowOff>57150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1495426</xdr:colOff>
      <xdr:row>4</xdr:row>
      <xdr:rowOff>128588</xdr:rowOff>
    </xdr:from>
    <xdr:to>
      <xdr:col>43</xdr:col>
      <xdr:colOff>1752601</xdr:colOff>
      <xdr:row>9</xdr:row>
      <xdr:rowOff>1666874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1514475</xdr:colOff>
      <xdr:row>11</xdr:row>
      <xdr:rowOff>100011</xdr:rowOff>
    </xdr:from>
    <xdr:to>
      <xdr:col>43</xdr:col>
      <xdr:colOff>1733550</xdr:colOff>
      <xdr:row>45</xdr:row>
      <xdr:rowOff>19049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76200</xdr:colOff>
      <xdr:row>4</xdr:row>
      <xdr:rowOff>123824</xdr:rowOff>
    </xdr:from>
    <xdr:to>
      <xdr:col>41</xdr:col>
      <xdr:colOff>3057525</xdr:colOff>
      <xdr:row>48</xdr:row>
      <xdr:rowOff>152399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1514476</xdr:colOff>
      <xdr:row>4</xdr:row>
      <xdr:rowOff>147638</xdr:rowOff>
    </xdr:from>
    <xdr:to>
      <xdr:col>43</xdr:col>
      <xdr:colOff>1771651</xdr:colOff>
      <xdr:row>9</xdr:row>
      <xdr:rowOff>1685924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1609725</xdr:colOff>
      <xdr:row>12</xdr:row>
      <xdr:rowOff>14286</xdr:rowOff>
    </xdr:from>
    <xdr:to>
      <xdr:col>43</xdr:col>
      <xdr:colOff>1828800</xdr:colOff>
      <xdr:row>45</xdr:row>
      <xdr:rowOff>114299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57150</xdr:colOff>
      <xdr:row>4</xdr:row>
      <xdr:rowOff>152399</xdr:rowOff>
    </xdr:from>
    <xdr:to>
      <xdr:col>41</xdr:col>
      <xdr:colOff>3038475</xdr:colOff>
      <xdr:row>43</xdr:row>
      <xdr:rowOff>95250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1524001</xdr:colOff>
      <xdr:row>5</xdr:row>
      <xdr:rowOff>71438</xdr:rowOff>
    </xdr:from>
    <xdr:to>
      <xdr:col>43</xdr:col>
      <xdr:colOff>1781176</xdr:colOff>
      <xdr:row>9</xdr:row>
      <xdr:rowOff>1781174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1571625</xdr:colOff>
      <xdr:row>11</xdr:row>
      <xdr:rowOff>176212</xdr:rowOff>
    </xdr:from>
    <xdr:to>
      <xdr:col>43</xdr:col>
      <xdr:colOff>1790700</xdr:colOff>
      <xdr:row>42</xdr:row>
      <xdr:rowOff>95251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85725</xdr:colOff>
      <xdr:row>6</xdr:row>
      <xdr:rowOff>19049</xdr:rowOff>
    </xdr:from>
    <xdr:to>
      <xdr:col>41</xdr:col>
      <xdr:colOff>3067050</xdr:colOff>
      <xdr:row>50</xdr:row>
      <xdr:rowOff>85724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95251</xdr:colOff>
      <xdr:row>7</xdr:row>
      <xdr:rowOff>147638</xdr:rowOff>
    </xdr:from>
    <xdr:to>
      <xdr:col>43</xdr:col>
      <xdr:colOff>3038476</xdr:colOff>
      <xdr:row>10</xdr:row>
      <xdr:rowOff>95249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133350</xdr:colOff>
      <xdr:row>11</xdr:row>
      <xdr:rowOff>42861</xdr:rowOff>
    </xdr:from>
    <xdr:to>
      <xdr:col>43</xdr:col>
      <xdr:colOff>3038475</xdr:colOff>
      <xdr:row>48</xdr:row>
      <xdr:rowOff>47625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57150</xdr:colOff>
      <xdr:row>4</xdr:row>
      <xdr:rowOff>142874</xdr:rowOff>
    </xdr:from>
    <xdr:to>
      <xdr:col>41</xdr:col>
      <xdr:colOff>3038475</xdr:colOff>
      <xdr:row>43</xdr:row>
      <xdr:rowOff>66675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1657351</xdr:colOff>
      <xdr:row>5</xdr:row>
      <xdr:rowOff>33338</xdr:rowOff>
    </xdr:from>
    <xdr:to>
      <xdr:col>43</xdr:col>
      <xdr:colOff>1562100</xdr:colOff>
      <xdr:row>9</xdr:row>
      <xdr:rowOff>1743074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1752600</xdr:colOff>
      <xdr:row>11</xdr:row>
      <xdr:rowOff>128586</xdr:rowOff>
    </xdr:from>
    <xdr:to>
      <xdr:col>43</xdr:col>
      <xdr:colOff>1619250</xdr:colOff>
      <xdr:row>47</xdr:row>
      <xdr:rowOff>142875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47625</xdr:colOff>
      <xdr:row>4</xdr:row>
      <xdr:rowOff>114299</xdr:rowOff>
    </xdr:from>
    <xdr:to>
      <xdr:col>41</xdr:col>
      <xdr:colOff>3028950</xdr:colOff>
      <xdr:row>43</xdr:row>
      <xdr:rowOff>76200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1457326</xdr:colOff>
      <xdr:row>5</xdr:row>
      <xdr:rowOff>42863</xdr:rowOff>
    </xdr:from>
    <xdr:to>
      <xdr:col>43</xdr:col>
      <xdr:colOff>1714501</xdr:colOff>
      <xdr:row>9</xdr:row>
      <xdr:rowOff>1752599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1419225</xdr:colOff>
      <xdr:row>11</xdr:row>
      <xdr:rowOff>138112</xdr:rowOff>
    </xdr:from>
    <xdr:to>
      <xdr:col>43</xdr:col>
      <xdr:colOff>1638300</xdr:colOff>
      <xdr:row>43</xdr:row>
      <xdr:rowOff>76201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4181476</xdr:colOff>
      <xdr:row>1</xdr:row>
      <xdr:rowOff>57149</xdr:rowOff>
    </xdr:from>
    <xdr:to>
      <xdr:col>1</xdr:col>
      <xdr:colOff>6446276</xdr:colOff>
      <xdr:row>6</xdr:row>
      <xdr:rowOff>267599</xdr:rowOff>
    </xdr:to>
    <xdr:pic>
      <xdr:nvPicPr>
        <xdr:cNvPr id="2" name="Рисунок 1" descr="BS00580_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429126" y="152399"/>
          <a:ext cx="2264800" cy="194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9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0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1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hyperlink" Target="mailto:schoolsoft@mail.ru" TargetMode="External"/><Relationship Id="rId1" Type="http://schemas.openxmlformats.org/officeDocument/2006/relationships/hyperlink" Target="http://www.schoolsoft.ru/" TargetMode="External"/><Relationship Id="rId4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2">
    <tabColor rgb="FFFF0000"/>
  </sheetPr>
  <dimension ref="B1:C102"/>
  <sheetViews>
    <sheetView showGridLines="0" showRowColHeaders="0" tabSelected="1" zoomScale="120" zoomScaleNormal="120" workbookViewId="0">
      <selection activeCell="C124" sqref="C124"/>
    </sheetView>
  </sheetViews>
  <sheetFormatPr defaultRowHeight="12.75"/>
  <cols>
    <col min="1" max="1" width="2.7109375" customWidth="1"/>
    <col min="2" max="2" width="39.7109375" style="1" customWidth="1"/>
    <col min="3" max="3" width="104.85546875" style="24" customWidth="1"/>
    <col min="4" max="4" width="9.140625" customWidth="1"/>
  </cols>
  <sheetData>
    <row r="1" spans="2:3" ht="4.5" customHeight="1"/>
    <row r="2" spans="2:3" ht="159.75" customHeight="1">
      <c r="B2" s="322" t="s">
        <v>545</v>
      </c>
      <c r="C2" s="322"/>
    </row>
    <row r="3" spans="2:3" ht="4.5" customHeight="1">
      <c r="B3" s="329"/>
      <c r="C3" s="329"/>
    </row>
    <row r="4" spans="2:3">
      <c r="B4" s="335" t="s">
        <v>101</v>
      </c>
      <c r="C4" s="336"/>
    </row>
    <row r="5" spans="2:3" ht="24.75" customHeight="1">
      <c r="B5" s="279" t="s">
        <v>99</v>
      </c>
      <c r="C5" s="280" t="s">
        <v>344</v>
      </c>
    </row>
    <row r="6" spans="2:3" ht="30" customHeight="1">
      <c r="B6" s="284" t="s">
        <v>510</v>
      </c>
      <c r="C6" s="285" t="s">
        <v>348</v>
      </c>
    </row>
    <row r="7" spans="2:3" ht="30" customHeight="1">
      <c r="B7" s="286" t="s">
        <v>100</v>
      </c>
      <c r="C7" s="287" t="s">
        <v>345</v>
      </c>
    </row>
    <row r="8" spans="2:3" ht="115.5" customHeight="1">
      <c r="B8" s="323" t="s">
        <v>517</v>
      </c>
      <c r="C8" s="323"/>
    </row>
    <row r="9" spans="2:3" ht="34.5" customHeight="1">
      <c r="B9" s="331" t="s">
        <v>542</v>
      </c>
      <c r="C9" s="332"/>
    </row>
    <row r="10" spans="2:3">
      <c r="B10" s="283" t="s">
        <v>520</v>
      </c>
      <c r="C10" s="280" t="s">
        <v>524</v>
      </c>
    </row>
    <row r="11" spans="2:3">
      <c r="B11" s="283" t="s">
        <v>521</v>
      </c>
      <c r="C11" s="280" t="s">
        <v>525</v>
      </c>
    </row>
    <row r="12" spans="2:3">
      <c r="B12" s="283" t="s">
        <v>522</v>
      </c>
      <c r="C12" s="280" t="s">
        <v>526</v>
      </c>
    </row>
    <row r="13" spans="2:3">
      <c r="B13" s="283" t="s">
        <v>523</v>
      </c>
      <c r="C13" s="280" t="s">
        <v>527</v>
      </c>
    </row>
    <row r="14" spans="2:3">
      <c r="B14" s="279"/>
      <c r="C14" s="280" t="s">
        <v>528</v>
      </c>
    </row>
    <row r="15" spans="2:3" ht="3.75" customHeight="1">
      <c r="B15" s="279"/>
      <c r="C15" s="281"/>
    </row>
    <row r="16" spans="2:3">
      <c r="B16" s="282" t="s">
        <v>534</v>
      </c>
      <c r="C16" s="280" t="s">
        <v>529</v>
      </c>
    </row>
    <row r="17" spans="2:3">
      <c r="B17" s="282"/>
      <c r="C17" s="280" t="s">
        <v>530</v>
      </c>
    </row>
    <row r="18" spans="2:3">
      <c r="B18" s="282"/>
      <c r="C18" s="280" t="s">
        <v>531</v>
      </c>
    </row>
    <row r="19" spans="2:3">
      <c r="B19" s="282"/>
      <c r="C19" s="280" t="s">
        <v>532</v>
      </c>
    </row>
    <row r="20" spans="2:3">
      <c r="B20" s="282"/>
      <c r="C20" s="280" t="s">
        <v>533</v>
      </c>
    </row>
    <row r="21" spans="2:3">
      <c r="B21" s="282" t="s">
        <v>535</v>
      </c>
      <c r="C21" s="280" t="s">
        <v>536</v>
      </c>
    </row>
    <row r="22" spans="2:3">
      <c r="B22" s="279"/>
      <c r="C22" s="280" t="s">
        <v>537</v>
      </c>
    </row>
    <row r="23" spans="2:3">
      <c r="B23" s="279"/>
      <c r="C23" s="280" t="s">
        <v>538</v>
      </c>
    </row>
    <row r="24" spans="2:3">
      <c r="B24" s="279"/>
      <c r="C24" s="280" t="s">
        <v>539</v>
      </c>
    </row>
    <row r="25" spans="2:3" ht="25.5">
      <c r="B25" s="279"/>
      <c r="C25" s="280" t="s">
        <v>540</v>
      </c>
    </row>
    <row r="26" spans="2:3">
      <c r="B26" s="279"/>
      <c r="C26" s="280" t="s">
        <v>541</v>
      </c>
    </row>
    <row r="27" spans="2:3" ht="71.25" customHeight="1">
      <c r="B27" s="333" t="s">
        <v>544</v>
      </c>
      <c r="C27" s="334"/>
    </row>
    <row r="28" spans="2:3" ht="79.5" customHeight="1">
      <c r="B28" s="324" t="s">
        <v>518</v>
      </c>
      <c r="C28" s="324"/>
    </row>
    <row r="29" spans="2:3" ht="44.25" customHeight="1">
      <c r="B29" s="324" t="s">
        <v>519</v>
      </c>
      <c r="C29" s="324"/>
    </row>
    <row r="30" spans="2:3" ht="28.5" customHeight="1">
      <c r="B30" s="326" t="s">
        <v>543</v>
      </c>
      <c r="C30" s="327"/>
    </row>
    <row r="31" spans="2:3" ht="13.5" customHeight="1"/>
    <row r="32" spans="2:3">
      <c r="B32" s="328" t="s">
        <v>102</v>
      </c>
      <c r="C32" s="328"/>
    </row>
    <row r="33" spans="2:3">
      <c r="B33" s="325" t="s">
        <v>104</v>
      </c>
      <c r="C33" s="325"/>
    </row>
    <row r="34" spans="2:3" ht="26.25" customHeight="1">
      <c r="B34" s="325" t="s">
        <v>105</v>
      </c>
      <c r="C34" s="325"/>
    </row>
    <row r="35" spans="2:3">
      <c r="B35" s="329" t="s">
        <v>106</v>
      </c>
      <c r="C35" s="329"/>
    </row>
    <row r="36" spans="2:3" ht="27" customHeight="1">
      <c r="B36" s="325" t="s">
        <v>511</v>
      </c>
      <c r="C36" s="325"/>
    </row>
    <row r="37" spans="2:3" ht="3.75" customHeight="1">
      <c r="B37" s="325"/>
      <c r="C37" s="325"/>
    </row>
    <row r="38" spans="2:3">
      <c r="B38" s="330" t="s">
        <v>15</v>
      </c>
      <c r="C38" s="330"/>
    </row>
    <row r="39" spans="2:3">
      <c r="B39" s="321" t="s">
        <v>350</v>
      </c>
      <c r="C39" s="321"/>
    </row>
    <row r="40" spans="2:3" ht="15" customHeight="1">
      <c r="B40" s="321" t="s">
        <v>16</v>
      </c>
      <c r="C40" s="321"/>
    </row>
    <row r="41" spans="2:3" ht="52.5" customHeight="1">
      <c r="B41" s="321" t="s">
        <v>346</v>
      </c>
      <c r="C41" s="321"/>
    </row>
    <row r="42" spans="2:3" ht="15" customHeight="1">
      <c r="B42" s="321" t="s">
        <v>512</v>
      </c>
      <c r="C42" s="321"/>
    </row>
    <row r="43" spans="2:3" ht="15" customHeight="1">
      <c r="B43" s="321" t="s">
        <v>103</v>
      </c>
      <c r="C43" s="321"/>
    </row>
    <row r="44" spans="2:3" ht="6" customHeight="1">
      <c r="B44" s="321"/>
      <c r="C44" s="321"/>
    </row>
    <row r="45" spans="2:3">
      <c r="B45" s="330" t="s">
        <v>351</v>
      </c>
      <c r="C45" s="330"/>
    </row>
    <row r="46" spans="2:3">
      <c r="B46" s="321" t="s">
        <v>17</v>
      </c>
      <c r="C46" s="321"/>
    </row>
    <row r="47" spans="2:3" ht="43.5" customHeight="1">
      <c r="B47" s="321" t="s">
        <v>347</v>
      </c>
      <c r="C47" s="321"/>
    </row>
    <row r="48" spans="2:3">
      <c r="B48" s="321" t="s">
        <v>300</v>
      </c>
      <c r="C48" s="321"/>
    </row>
    <row r="49" spans="2:3" ht="29.25" customHeight="1">
      <c r="B49" s="321" t="s">
        <v>115</v>
      </c>
      <c r="C49" s="321"/>
    </row>
    <row r="50" spans="2:3" ht="56.25" customHeight="1">
      <c r="B50" s="321" t="s">
        <v>349</v>
      </c>
      <c r="C50" s="321"/>
    </row>
    <row r="51" spans="2:3" ht="39.75" customHeight="1">
      <c r="B51" s="339" t="s">
        <v>513</v>
      </c>
      <c r="C51" s="339"/>
    </row>
    <row r="52" spans="2:3" ht="30" customHeight="1">
      <c r="B52" s="321" t="s">
        <v>514</v>
      </c>
      <c r="C52" s="321"/>
    </row>
    <row r="53" spans="2:3" ht="21" customHeight="1">
      <c r="B53" s="337" t="s">
        <v>18</v>
      </c>
      <c r="C53" s="338"/>
    </row>
    <row r="54" spans="2:3">
      <c r="C54" s="210" t="s">
        <v>342</v>
      </c>
    </row>
    <row r="83" spans="3:3">
      <c r="C83" s="210" t="s">
        <v>343</v>
      </c>
    </row>
    <row r="102" spans="2:3">
      <c r="B102" s="329"/>
      <c r="C102" s="329"/>
    </row>
  </sheetData>
  <sheetProtection password="DB21" sheet="1" objects="1" scenarios="1"/>
  <mergeCells count="32">
    <mergeCell ref="B102:C102"/>
    <mergeCell ref="B9:C9"/>
    <mergeCell ref="B27:C27"/>
    <mergeCell ref="B4:C4"/>
    <mergeCell ref="B45:C45"/>
    <mergeCell ref="B53:C53"/>
    <mergeCell ref="B46:C46"/>
    <mergeCell ref="B47:C47"/>
    <mergeCell ref="B48:C48"/>
    <mergeCell ref="B50:C50"/>
    <mergeCell ref="B52:C52"/>
    <mergeCell ref="B49:C49"/>
    <mergeCell ref="B51:C51"/>
    <mergeCell ref="B40:C40"/>
    <mergeCell ref="B41:C41"/>
    <mergeCell ref="B42:C42"/>
    <mergeCell ref="B43:C43"/>
    <mergeCell ref="B44:C44"/>
    <mergeCell ref="B2:C2"/>
    <mergeCell ref="B8:C8"/>
    <mergeCell ref="B28:C28"/>
    <mergeCell ref="B33:C33"/>
    <mergeCell ref="B39:C39"/>
    <mergeCell ref="B30:C30"/>
    <mergeCell ref="B32:C32"/>
    <mergeCell ref="B34:C34"/>
    <mergeCell ref="B35:C35"/>
    <mergeCell ref="B36:C36"/>
    <mergeCell ref="B37:C37"/>
    <mergeCell ref="B38:C38"/>
    <mergeCell ref="B29:C29"/>
    <mergeCell ref="B3:C3"/>
  </mergeCells>
  <pageMargins left="0.17" right="0.17" top="0.71" bottom="0.16" header="0.31496062992125984" footer="0.16"/>
  <pageSetup paperSize="9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Лист3">
    <tabColor rgb="FF0000CC"/>
    <pageSetUpPr fitToPage="1"/>
  </sheetPr>
  <dimension ref="A1:AK46"/>
  <sheetViews>
    <sheetView showGridLines="0" showRowColHeaders="0" workbookViewId="0">
      <selection activeCell="H14" sqref="H14"/>
    </sheetView>
  </sheetViews>
  <sheetFormatPr defaultColWidth="10.28515625" defaultRowHeight="12.75"/>
  <cols>
    <col min="1" max="1" width="0.7109375" style="8" customWidth="1"/>
    <col min="2" max="2" width="3.42578125" style="20" customWidth="1"/>
    <col min="3" max="3" width="10" style="11" customWidth="1"/>
    <col min="4" max="4" width="5.5703125" style="11" customWidth="1"/>
    <col min="5" max="5" width="15.28515625" style="10" customWidth="1"/>
    <col min="6" max="6" width="12.7109375" style="11" customWidth="1"/>
    <col min="7" max="7" width="12.7109375" style="10" customWidth="1"/>
    <col min="8" max="8" width="28.7109375" style="10" customWidth="1"/>
    <col min="9" max="9" width="6.28515625" style="10" customWidth="1"/>
    <col min="10" max="10" width="6.7109375" style="10" customWidth="1"/>
    <col min="11" max="15" width="3.5703125" style="10" customWidth="1"/>
    <col min="16" max="16" width="4.28515625" style="10" customWidth="1"/>
    <col min="17" max="17" width="7.5703125" style="8" customWidth="1"/>
    <col min="18" max="18" width="6.85546875" style="8" customWidth="1"/>
    <col min="19" max="19" width="5.85546875" style="8" customWidth="1"/>
    <col min="20" max="20" width="4.5703125" style="8" customWidth="1"/>
    <col min="21" max="21" width="11.5703125" style="8" customWidth="1"/>
    <col min="22" max="22" width="20.140625" style="8" customWidth="1"/>
    <col min="23" max="28" width="10.28515625" style="8"/>
    <col min="29" max="29" width="3.5703125" style="17" hidden="1" customWidth="1"/>
    <col min="30" max="30" width="16.7109375" style="17" hidden="1" customWidth="1"/>
    <col min="31" max="31" width="4.140625" style="17" hidden="1" customWidth="1"/>
    <col min="32" max="32" width="15.85546875" style="17" hidden="1" customWidth="1"/>
    <col min="33" max="16384" width="10.28515625" style="8"/>
  </cols>
  <sheetData>
    <row r="1" spans="1:37" ht="12.75" customHeight="1">
      <c r="A1" s="154"/>
      <c r="B1" s="341" t="s">
        <v>546</v>
      </c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41"/>
      <c r="T1" s="341"/>
      <c r="U1" s="341"/>
      <c r="V1" s="341"/>
    </row>
    <row r="2" spans="1:37" ht="11.25" customHeight="1">
      <c r="A2" s="154"/>
      <c r="B2" s="253"/>
      <c r="C2" s="278" t="s">
        <v>335</v>
      </c>
      <c r="D2" s="254"/>
      <c r="E2" s="342" t="s">
        <v>551</v>
      </c>
      <c r="F2" s="343"/>
      <c r="G2" s="343"/>
      <c r="H2" s="343"/>
      <c r="I2" s="343"/>
      <c r="J2" s="343"/>
      <c r="K2" s="343"/>
      <c r="L2" s="343"/>
      <c r="M2" s="343"/>
      <c r="N2" s="343"/>
      <c r="O2" s="343"/>
      <c r="P2" s="346" t="s">
        <v>310</v>
      </c>
      <c r="Q2" s="346"/>
      <c r="R2" s="346"/>
      <c r="S2" s="346"/>
      <c r="T2" s="346"/>
      <c r="U2" s="346"/>
      <c r="V2" s="270"/>
    </row>
    <row r="3" spans="1:37" s="9" customFormat="1" ht="18" customHeight="1">
      <c r="B3" s="255" t="s">
        <v>11</v>
      </c>
      <c r="C3" s="256">
        <v>0</v>
      </c>
      <c r="D3" s="257">
        <v>2</v>
      </c>
      <c r="E3" s="342"/>
      <c r="F3" s="343"/>
      <c r="G3" s="343"/>
      <c r="H3" s="343"/>
      <c r="I3" s="343"/>
      <c r="J3" s="343"/>
      <c r="K3" s="343"/>
      <c r="L3" s="343"/>
      <c r="M3" s="343"/>
      <c r="N3" s="343"/>
      <c r="O3" s="343"/>
      <c r="P3" s="129" t="s">
        <v>299</v>
      </c>
      <c r="Q3" s="130" t="s">
        <v>301</v>
      </c>
      <c r="R3" s="130" t="s">
        <v>302</v>
      </c>
      <c r="S3" s="131" t="s">
        <v>298</v>
      </c>
      <c r="T3" s="131" t="s">
        <v>303</v>
      </c>
      <c r="U3" s="131" t="s">
        <v>304</v>
      </c>
      <c r="V3" s="271"/>
      <c r="AC3" s="178"/>
      <c r="AD3" s="178"/>
      <c r="AE3" s="178"/>
      <c r="AF3" s="178"/>
    </row>
    <row r="4" spans="1:37" ht="13.5" customHeight="1">
      <c r="B4" s="258" t="s">
        <v>19</v>
      </c>
      <c r="C4" s="209">
        <v>0.5</v>
      </c>
      <c r="D4" s="259">
        <v>3</v>
      </c>
      <c r="E4" s="342"/>
      <c r="F4" s="343"/>
      <c r="G4" s="343"/>
      <c r="H4" s="343"/>
      <c r="I4" s="343"/>
      <c r="J4" s="343"/>
      <c r="K4" s="343"/>
      <c r="L4" s="343"/>
      <c r="M4" s="343"/>
      <c r="N4" s="343"/>
      <c r="O4" s="343"/>
      <c r="P4" s="155">
        <f>SUMIF(P14:P23,"&gt;0",P14:P23)/COUNTIF(P14:P23,"&gt;0")</f>
        <v>0.70897249422531572</v>
      </c>
      <c r="Q4" s="156">
        <f>IF(SUMIF(Q14:Q23,"&gt;0",Q14:Q23)/COUNTIF(Q14:Q23,"&gt;0")&gt;=0,SUMIF(Q14:Q23,"&gt;0",Q14:Q23)/COUNTIF(Q14:Q23,"&gt;0"),0)</f>
        <v>0.87497918747918768</v>
      </c>
      <c r="R4" s="156">
        <f>IF(SUMIF(R14:R23,"&gt;0",R14:R23)/COUNTIF(R14:R23,"&gt;=0")&gt;0,SUMIF(R14:R23,"&gt;0",R14:R23)/COUNTIF(R14:R23,"&gt;0"),0)</f>
        <v>0.4338285284509541</v>
      </c>
      <c r="S4" s="156">
        <f>IF(SUMIF(S14:S23,"&gt;0",S14:S23)/COUNTIF(S14:S23,"&gt;0")&gt;=0,SUMIF(S14:S23,"&gt;0",S14:S23)/COUNTIF(S14:S23,"&gt;0"),0)</f>
        <v>0.46574055273483195</v>
      </c>
      <c r="T4" s="155">
        <f>IF(SUMIF(T14:T23,"&gt;0",T14:T23)/COUNTIF(T14:T23,"&gt;0")&gt;=0,SUMIF(T14:T23,"&gt;0",T14:T23)/COUNTIF(T14:T23,"&gt;0"),0)</f>
        <v>3.3345652916877171</v>
      </c>
      <c r="U4" s="156">
        <f>IF(SUMIF(U14:U23,"&gt;0",U14:U23)/COUNTIF(U14:U23,"&gt;=0")&gt;0,SUMIF(U14:U23,"&gt;0",U14:U23)/COUNTIF(U14:U23,"&gt;0"),0)</f>
        <v>0.35221433791227835</v>
      </c>
      <c r="V4" s="273"/>
    </row>
    <row r="5" spans="1:37" ht="14.25" customHeight="1">
      <c r="B5" s="258" t="s">
        <v>19</v>
      </c>
      <c r="C5" s="207">
        <v>0.75</v>
      </c>
      <c r="D5" s="259">
        <v>4</v>
      </c>
      <c r="E5" s="275"/>
      <c r="F5" s="276"/>
      <c r="G5" s="344" t="s">
        <v>357</v>
      </c>
      <c r="H5" s="344"/>
      <c r="I5" s="274"/>
      <c r="J5" s="274"/>
      <c r="K5" s="272"/>
      <c r="L5" s="272"/>
      <c r="M5" s="272"/>
      <c r="N5" s="272"/>
      <c r="O5" s="272"/>
      <c r="P5" s="272"/>
      <c r="Q5" s="273"/>
      <c r="R5" s="273"/>
      <c r="S5" s="273"/>
      <c r="T5" s="273"/>
      <c r="U5" s="273"/>
      <c r="V5" s="273"/>
    </row>
    <row r="6" spans="1:37" ht="14.25" customHeight="1">
      <c r="B6" s="258" t="s">
        <v>19</v>
      </c>
      <c r="C6" s="207">
        <v>0.95</v>
      </c>
      <c r="D6" s="259">
        <v>5</v>
      </c>
      <c r="E6" s="275"/>
      <c r="F6" s="276"/>
      <c r="G6" s="345" t="s">
        <v>425</v>
      </c>
      <c r="H6" s="345"/>
      <c r="I6" s="274"/>
      <c r="J6" s="274"/>
      <c r="K6" s="272"/>
      <c r="L6" s="272"/>
      <c r="M6" s="272"/>
      <c r="N6" s="272"/>
      <c r="O6" s="272"/>
      <c r="P6" s="272"/>
      <c r="Q6" s="273"/>
      <c r="R6" s="273"/>
      <c r="S6" s="273"/>
      <c r="T6" s="273"/>
      <c r="U6" s="273"/>
      <c r="V6" s="273"/>
    </row>
    <row r="7" spans="1:37" ht="11.25" hidden="1" customHeight="1">
      <c r="B7" s="167"/>
      <c r="C7" s="266"/>
      <c r="D7" s="168"/>
      <c r="E7" s="97"/>
      <c r="F7" s="97"/>
      <c r="G7" s="97"/>
      <c r="H7" s="97"/>
      <c r="I7" s="97"/>
      <c r="J7" s="97"/>
    </row>
    <row r="8" spans="1:37" ht="11.25" hidden="1" customHeight="1">
      <c r="B8" s="167"/>
      <c r="C8" s="266"/>
      <c r="D8" s="168"/>
      <c r="E8" s="151"/>
      <c r="F8" s="151"/>
      <c r="G8" s="151"/>
      <c r="H8" s="151"/>
      <c r="I8" s="151"/>
      <c r="J8" s="151"/>
    </row>
    <row r="9" spans="1:37" ht="18.75" hidden="1" customHeight="1">
      <c r="B9" s="33"/>
      <c r="C9" s="33"/>
      <c r="D9" s="33"/>
      <c r="E9" s="33"/>
      <c r="F9" s="33"/>
      <c r="G9" s="33"/>
      <c r="H9" s="33"/>
      <c r="I9" s="33"/>
      <c r="J9" s="33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13"/>
    </row>
    <row r="10" spans="1:37" ht="3.75" hidden="1" customHeight="1">
      <c r="B10" s="151"/>
      <c r="C10" s="151"/>
      <c r="D10" s="151"/>
      <c r="E10" s="151"/>
      <c r="F10" s="151"/>
      <c r="G10" s="151"/>
      <c r="H10" s="151"/>
      <c r="I10" s="151"/>
      <c r="J10" s="151"/>
      <c r="K10" s="25"/>
      <c r="L10" s="25"/>
      <c r="M10" s="25"/>
      <c r="N10" s="25"/>
      <c r="O10" s="25"/>
      <c r="P10" s="25"/>
      <c r="Q10" s="14"/>
      <c r="R10" s="14"/>
      <c r="S10" s="14"/>
      <c r="T10" s="14"/>
      <c r="U10" s="14"/>
    </row>
    <row r="11" spans="1:37" s="152" customFormat="1" ht="3.75" customHeight="1"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</row>
    <row r="12" spans="1:37" ht="12" customHeight="1">
      <c r="B12" s="349" t="s">
        <v>6</v>
      </c>
      <c r="C12" s="349" t="s">
        <v>0</v>
      </c>
      <c r="D12" s="349" t="s">
        <v>1</v>
      </c>
      <c r="E12" s="340" t="s">
        <v>2</v>
      </c>
      <c r="F12" s="340" t="s">
        <v>3</v>
      </c>
      <c r="G12" s="340" t="s">
        <v>4</v>
      </c>
      <c r="H12" s="340" t="s">
        <v>5</v>
      </c>
      <c r="I12" s="349" t="s">
        <v>331</v>
      </c>
      <c r="J12" s="349" t="s">
        <v>332</v>
      </c>
      <c r="K12" s="347" t="s">
        <v>111</v>
      </c>
      <c r="L12" s="347"/>
      <c r="M12" s="347"/>
      <c r="N12" s="347"/>
      <c r="O12" s="347"/>
      <c r="P12" s="347"/>
      <c r="Q12" s="347"/>
      <c r="R12" s="347"/>
      <c r="S12" s="347"/>
      <c r="T12" s="347"/>
      <c r="U12" s="348"/>
      <c r="V12" s="340" t="s">
        <v>10</v>
      </c>
    </row>
    <row r="13" spans="1:37" s="15" customFormat="1" ht="27" customHeight="1">
      <c r="B13" s="350"/>
      <c r="C13" s="350"/>
      <c r="D13" s="350"/>
      <c r="E13" s="340"/>
      <c r="F13" s="340"/>
      <c r="G13" s="340"/>
      <c r="H13" s="340"/>
      <c r="I13" s="350"/>
      <c r="J13" s="350"/>
      <c r="K13" s="171" t="s">
        <v>121</v>
      </c>
      <c r="L13" s="260" t="s">
        <v>122</v>
      </c>
      <c r="M13" s="260" t="s">
        <v>123</v>
      </c>
      <c r="N13" s="260" t="s">
        <v>124</v>
      </c>
      <c r="O13" s="260" t="s">
        <v>125</v>
      </c>
      <c r="P13" s="92" t="s">
        <v>23</v>
      </c>
      <c r="Q13" s="260" t="s">
        <v>110</v>
      </c>
      <c r="R13" s="260" t="s">
        <v>7</v>
      </c>
      <c r="S13" s="260" t="s">
        <v>298</v>
      </c>
      <c r="T13" s="260" t="s">
        <v>8</v>
      </c>
      <c r="U13" s="260" t="s">
        <v>9</v>
      </c>
      <c r="V13" s="340"/>
      <c r="AI13" s="16"/>
    </row>
    <row r="14" spans="1:37" s="17" customFormat="1" ht="45" customHeight="1">
      <c r="B14" s="91">
        <v>1</v>
      </c>
      <c r="C14" s="88">
        <v>41777</v>
      </c>
      <c r="D14" s="96" t="s">
        <v>132</v>
      </c>
      <c r="E14" s="133" t="s">
        <v>358</v>
      </c>
      <c r="F14" s="150" t="s">
        <v>308</v>
      </c>
      <c r="G14" s="39" t="s">
        <v>126</v>
      </c>
      <c r="H14" s="39" t="s">
        <v>127</v>
      </c>
      <c r="I14" s="265">
        <v>25</v>
      </c>
      <c r="J14" s="268">
        <f>COUNTA('1'!D$15:D$54)</f>
        <v>24</v>
      </c>
      <c r="K14" s="105">
        <f>COUNTIF('1'!$AN$15:$AN$164,5)</f>
        <v>0</v>
      </c>
      <c r="L14" s="105">
        <f>COUNTIF('1'!$AN$15:$AN$164,4)</f>
        <v>17</v>
      </c>
      <c r="M14" s="105">
        <f>COUNTIF('1'!$AN$15:$AN$164,3)</f>
        <v>7</v>
      </c>
      <c r="N14" s="105">
        <f>COUNTIF('1'!$AN$15:$AN$164,2)</f>
        <v>0</v>
      </c>
      <c r="O14" s="105">
        <f>COUNTIF('1'!$AN$15:$AN$164,1)</f>
        <v>0</v>
      </c>
      <c r="P14" s="106">
        <f>'1'!L$204</f>
        <v>0.7142857142857143</v>
      </c>
      <c r="Q14" s="89">
        <f>SUM(K14:M14)/SUM(K14:O14)</f>
        <v>1</v>
      </c>
      <c r="R14" s="89">
        <f>SUM(K14:L14)/SUM(K14:O14)</f>
        <v>0.70833333333333337</v>
      </c>
      <c r="S14" s="89">
        <f>(K14+L14*0.64+M14*0.36+N14*0.16+O14*0.08)/SUM(K14:O14)</f>
        <v>0.55833333333333335</v>
      </c>
      <c r="T14" s="90">
        <f>(K14*5+L14*4+M14*3+N14*2+O14*1)/SUM(K14:O14)</f>
        <v>3.7083333333333335</v>
      </c>
      <c r="U14" s="89">
        <f>(K14*5+L14*4)/(SUM(K14:O14)*5)</f>
        <v>0.56666666666666665</v>
      </c>
      <c r="V14" s="267"/>
      <c r="AC14" s="17">
        <f>IF(AD14&lt;&gt;"",(IF(COUNTIF(AD$13:AD14,AD14)=1,MAX(AC$13:AC13)+1,"")),"")</f>
        <v>1</v>
      </c>
      <c r="AD14" s="3" t="str">
        <f>IF(124&lt;&gt;"",E14,"")</f>
        <v>Бандовкина А.А.</v>
      </c>
      <c r="AE14" s="17">
        <f t="shared" ref="AE14:AE23" si="0">IF(MAX($AC$14:$AC$23)&lt;ROW(1:1),,VLOOKUP(ROW(1:1),$AC$14:$AC$23,1))</f>
        <v>1</v>
      </c>
      <c r="AF14" s="17" t="str">
        <f t="shared" ref="AF14:AF23" si="1">IF(AE14&lt;&gt;0,VLOOKUP(AE14,$AC$14:$AD$23,2,0),"")</f>
        <v>Бандовкина А.А.</v>
      </c>
      <c r="AI14" s="18"/>
      <c r="AJ14" s="19"/>
      <c r="AK14" s="19"/>
    </row>
    <row r="15" spans="1:37" s="19" customFormat="1" ht="45" customHeight="1">
      <c r="B15" s="91">
        <v>2</v>
      </c>
      <c r="C15" s="88">
        <v>41778</v>
      </c>
      <c r="D15" s="96" t="s">
        <v>133</v>
      </c>
      <c r="E15" s="134" t="s">
        <v>359</v>
      </c>
      <c r="F15" s="150" t="s">
        <v>308</v>
      </c>
      <c r="G15" s="39" t="s">
        <v>126</v>
      </c>
      <c r="H15" s="39" t="s">
        <v>127</v>
      </c>
      <c r="I15" s="265">
        <v>26</v>
      </c>
      <c r="J15" s="268">
        <f>COUNTA('2'!D$15:D$54)</f>
        <v>26</v>
      </c>
      <c r="K15" s="105">
        <f>COUNTIF('2'!$AN$15:$AN$164,5)</f>
        <v>0</v>
      </c>
      <c r="L15" s="105">
        <f>COUNTIF('2'!$AN$15:$AN$164,4)</f>
        <v>13</v>
      </c>
      <c r="M15" s="105">
        <f>COUNTIF('2'!$AN$15:$AN$164,3)</f>
        <v>9</v>
      </c>
      <c r="N15" s="105">
        <f>COUNTIF('2'!$AN$15:$AN$164,2)</f>
        <v>4</v>
      </c>
      <c r="O15" s="105">
        <f>COUNTIF('2'!$AN$15:$AN$164,1)</f>
        <v>0</v>
      </c>
      <c r="P15" s="106">
        <f>'2'!L$204</f>
        <v>0.68461538461538451</v>
      </c>
      <c r="Q15" s="89">
        <f t="shared" ref="Q15:Q23" si="2">SUM(K15:M15)/SUM(K15:O15)</f>
        <v>0.84615384615384615</v>
      </c>
      <c r="R15" s="89">
        <f t="shared" ref="R15:R23" si="3">SUM(K15:L15)/SUM(K15:O15)</f>
        <v>0.5</v>
      </c>
      <c r="S15" s="89">
        <f t="shared" ref="S15:S23" si="4">(K15+L15*0.64+M15*0.36+N15*0.16+O15*0.08)/SUM(K15:O15)</f>
        <v>0.46923076923076928</v>
      </c>
      <c r="T15" s="90">
        <f t="shared" ref="T15:T23" si="5">(K15*5+L15*4+M15*3+N15*2+O15*1)/SUM(K15:O15)</f>
        <v>3.3461538461538463</v>
      </c>
      <c r="U15" s="89">
        <f t="shared" ref="U15:U23" si="6">(K15*5+L15*4)/(SUM(K15:O15)*5)</f>
        <v>0.4</v>
      </c>
      <c r="V15" s="34"/>
      <c r="AC15" s="17">
        <f>IF(AD15&lt;&gt;"",(IF(COUNTIF(AD$13:AD15,AD15)=1,MAX(AC$13:AC14)+1,"")),"")</f>
        <v>2</v>
      </c>
      <c r="AD15" s="3" t="str">
        <f t="shared" ref="AD15:AD23" si="7">IF(124&lt;&gt;"",E15,"")</f>
        <v>Вострикова Е.А.</v>
      </c>
      <c r="AE15" s="17">
        <f t="shared" si="0"/>
        <v>2</v>
      </c>
      <c r="AF15" s="17" t="str">
        <f t="shared" si="1"/>
        <v>Вострикова Е.А.</v>
      </c>
      <c r="AI15" s="18"/>
    </row>
    <row r="16" spans="1:37" s="19" customFormat="1" ht="45" customHeight="1">
      <c r="B16" s="91">
        <v>3</v>
      </c>
      <c r="C16" s="88">
        <v>41779</v>
      </c>
      <c r="D16" s="96" t="s">
        <v>354</v>
      </c>
      <c r="E16" s="134" t="s">
        <v>117</v>
      </c>
      <c r="F16" s="150" t="s">
        <v>308</v>
      </c>
      <c r="G16" s="39" t="s">
        <v>126</v>
      </c>
      <c r="H16" s="39" t="s">
        <v>127</v>
      </c>
      <c r="I16" s="265">
        <v>18</v>
      </c>
      <c r="J16" s="268">
        <f>COUNTA('3'!D$15:D$54)</f>
        <v>19</v>
      </c>
      <c r="K16" s="105">
        <f>COUNTIF('3'!$AN$15:$AN$164,5)</f>
        <v>0</v>
      </c>
      <c r="L16" s="105">
        <f>COUNTIF('3'!$AN$15:$AN$164,4)</f>
        <v>12</v>
      </c>
      <c r="M16" s="105">
        <f>COUNTIF('3'!$AN$15:$AN$164,3)</f>
        <v>7</v>
      </c>
      <c r="N16" s="105">
        <f>COUNTIF('3'!$AN$15:$AN$164,2)</f>
        <v>0</v>
      </c>
      <c r="O16" s="105">
        <f>COUNTIF('3'!$AN$15:$AN$164,1)</f>
        <v>0</v>
      </c>
      <c r="P16" s="106">
        <f>'3'!L$204</f>
        <v>0.74342105263157909</v>
      </c>
      <c r="Q16" s="89">
        <f t="shared" si="2"/>
        <v>1</v>
      </c>
      <c r="R16" s="89">
        <f t="shared" si="3"/>
        <v>0.63157894736842102</v>
      </c>
      <c r="S16" s="89">
        <f t="shared" si="4"/>
        <v>0.5368421052631579</v>
      </c>
      <c r="T16" s="90">
        <f t="shared" si="5"/>
        <v>3.6315789473684212</v>
      </c>
      <c r="U16" s="89">
        <f t="shared" si="6"/>
        <v>0.50526315789473686</v>
      </c>
      <c r="V16" s="34"/>
      <c r="AC16" s="17">
        <f>IF(AD16&lt;&gt;"",(IF(COUNTIF(AD$13:AD16,AD16)=1,MAX(AC$13:AC15)+1,"")),"")</f>
        <v>3</v>
      </c>
      <c r="AD16" s="3" t="str">
        <f t="shared" si="7"/>
        <v>Таценко Ю.Ф.</v>
      </c>
      <c r="AE16" s="17">
        <f t="shared" si="0"/>
        <v>3</v>
      </c>
      <c r="AF16" s="17" t="str">
        <f t="shared" si="1"/>
        <v>Таценко Ю.Ф.</v>
      </c>
      <c r="AI16" s="18"/>
    </row>
    <row r="17" spans="2:35" s="19" customFormat="1" ht="45" customHeight="1">
      <c r="B17" s="91">
        <v>4</v>
      </c>
      <c r="C17" s="88">
        <v>41780</v>
      </c>
      <c r="D17" s="96" t="s">
        <v>107</v>
      </c>
      <c r="E17" s="134" t="s">
        <v>118</v>
      </c>
      <c r="F17" s="150" t="s">
        <v>308</v>
      </c>
      <c r="G17" s="39" t="s">
        <v>126</v>
      </c>
      <c r="H17" s="39" t="s">
        <v>127</v>
      </c>
      <c r="I17" s="265">
        <v>25</v>
      </c>
      <c r="J17" s="268">
        <f>COUNTA('4'!D$15:D$54)</f>
        <v>23</v>
      </c>
      <c r="K17" s="105">
        <f>COUNTIF('4'!$AN$15:$AN$164,5)</f>
        <v>0</v>
      </c>
      <c r="L17" s="105">
        <f>COUNTIF('4'!$AN$15:$AN$164,4)</f>
        <v>19</v>
      </c>
      <c r="M17" s="105">
        <f>COUNTIF('4'!$AN$15:$AN$164,3)</f>
        <v>4</v>
      </c>
      <c r="N17" s="105">
        <f>COUNTIF('4'!$AN$15:$AN$164,2)</f>
        <v>0</v>
      </c>
      <c r="O17" s="105">
        <f>COUNTIF('4'!$AN$15:$AN$164,1)</f>
        <v>0</v>
      </c>
      <c r="P17" s="106">
        <f>'4'!L$204</f>
        <v>0.82065217391304335</v>
      </c>
      <c r="Q17" s="89">
        <f t="shared" si="2"/>
        <v>1</v>
      </c>
      <c r="R17" s="89">
        <f t="shared" si="3"/>
        <v>0.82608695652173914</v>
      </c>
      <c r="S17" s="89">
        <f t="shared" si="4"/>
        <v>0.59130434782608698</v>
      </c>
      <c r="T17" s="90">
        <f t="shared" si="5"/>
        <v>3.8260869565217392</v>
      </c>
      <c r="U17" s="89">
        <f t="shared" si="6"/>
        <v>0.66086956521739126</v>
      </c>
      <c r="V17" s="34"/>
      <c r="AC17" s="17">
        <f>IF(AD17&lt;&gt;"",(IF(COUNTIF(AD$13:AD17,AD17)=1,MAX(AC$13:AC16)+1,"")),"")</f>
        <v>4</v>
      </c>
      <c r="AD17" s="3" t="str">
        <f t="shared" si="7"/>
        <v>Александрова М.А.</v>
      </c>
      <c r="AE17" s="17">
        <f t="shared" si="0"/>
        <v>4</v>
      </c>
      <c r="AF17" s="17" t="str">
        <f t="shared" si="1"/>
        <v>Александрова М.А.</v>
      </c>
      <c r="AI17" s="18"/>
    </row>
    <row r="18" spans="2:35" s="19" customFormat="1" ht="45" customHeight="1">
      <c r="B18" s="91">
        <v>5</v>
      </c>
      <c r="C18" s="88">
        <v>41781</v>
      </c>
      <c r="D18" s="96" t="s">
        <v>108</v>
      </c>
      <c r="E18" s="134" t="s">
        <v>360</v>
      </c>
      <c r="F18" s="150" t="s">
        <v>308</v>
      </c>
      <c r="G18" s="39" t="s">
        <v>126</v>
      </c>
      <c r="H18" s="39" t="s">
        <v>127</v>
      </c>
      <c r="I18" s="265">
        <v>29</v>
      </c>
      <c r="J18" s="268">
        <f>COUNTA('5'!D$15:D$54)</f>
        <v>18</v>
      </c>
      <c r="K18" s="105">
        <f>COUNTIF('5'!$AN$15:$AN$164,5)</f>
        <v>3</v>
      </c>
      <c r="L18" s="105">
        <f>COUNTIF('5'!$AN$15:$AN$164,4)</f>
        <v>6</v>
      </c>
      <c r="M18" s="105">
        <f>COUNTIF('5'!$AN$15:$AN$164,3)</f>
        <v>9</v>
      </c>
      <c r="N18" s="105">
        <f>COUNTIF('5'!$AN$15:$AN$164,2)</f>
        <v>0</v>
      </c>
      <c r="O18" s="105">
        <f>COUNTIF('5'!$AN$15:$AN$164,1)</f>
        <v>0</v>
      </c>
      <c r="P18" s="106">
        <f>'5'!L$204</f>
        <v>0.75</v>
      </c>
      <c r="Q18" s="89">
        <f t="shared" si="2"/>
        <v>1</v>
      </c>
      <c r="R18" s="89">
        <f t="shared" si="3"/>
        <v>0.5</v>
      </c>
      <c r="S18" s="89">
        <f t="shared" si="4"/>
        <v>0.56000000000000005</v>
      </c>
      <c r="T18" s="90">
        <f t="shared" si="5"/>
        <v>3.6666666666666665</v>
      </c>
      <c r="U18" s="89">
        <f t="shared" si="6"/>
        <v>0.43333333333333335</v>
      </c>
      <c r="V18" s="34"/>
      <c r="AC18" s="17">
        <f>IF(AD18&lt;&gt;"",(IF(COUNTIF(AD$13:AD18,AD18)=1,MAX(AC$13:AC17)+1,"")),"")</f>
        <v>5</v>
      </c>
      <c r="AD18" s="3" t="str">
        <f t="shared" si="7"/>
        <v>Руденко Е.Г.</v>
      </c>
      <c r="AE18" s="17">
        <f t="shared" si="0"/>
        <v>5</v>
      </c>
      <c r="AF18" s="17" t="str">
        <f t="shared" si="1"/>
        <v>Руденко Е.Г.</v>
      </c>
    </row>
    <row r="19" spans="2:35" s="19" customFormat="1" ht="45" customHeight="1">
      <c r="B19" s="91">
        <v>6</v>
      </c>
      <c r="C19" s="88">
        <v>41782</v>
      </c>
      <c r="D19" s="96" t="s">
        <v>355</v>
      </c>
      <c r="E19" s="133" t="s">
        <v>361</v>
      </c>
      <c r="F19" s="150" t="s">
        <v>308</v>
      </c>
      <c r="G19" s="39" t="s">
        <v>126</v>
      </c>
      <c r="H19" s="39" t="s">
        <v>127</v>
      </c>
      <c r="I19" s="265">
        <v>25</v>
      </c>
      <c r="J19" s="268">
        <f>COUNTA('6'!D$15:D$54)</f>
        <v>24</v>
      </c>
      <c r="K19" s="105">
        <f>COUNTIF('6'!$AN$15:$AN$164,5)</f>
        <v>0</v>
      </c>
      <c r="L19" s="105">
        <f>COUNTIF('6'!$AN$15:$AN$164,4)</f>
        <v>7</v>
      </c>
      <c r="M19" s="105">
        <f>COUNTIF('6'!$AN$15:$AN$164,3)</f>
        <v>14</v>
      </c>
      <c r="N19" s="105">
        <f>COUNTIF('6'!$AN$15:$AN$164,2)</f>
        <v>3</v>
      </c>
      <c r="O19" s="105">
        <f>COUNTIF('6'!$AN$15:$AN$164,1)</f>
        <v>0</v>
      </c>
      <c r="P19" s="106">
        <f>'6'!L$204</f>
        <v>0.72395833333333337</v>
      </c>
      <c r="Q19" s="89">
        <f t="shared" si="2"/>
        <v>0.875</v>
      </c>
      <c r="R19" s="89">
        <f t="shared" si="3"/>
        <v>0.29166666666666669</v>
      </c>
      <c r="S19" s="89">
        <f t="shared" si="4"/>
        <v>0.41666666666666669</v>
      </c>
      <c r="T19" s="90">
        <f t="shared" si="5"/>
        <v>3.1666666666666665</v>
      </c>
      <c r="U19" s="89">
        <f t="shared" si="6"/>
        <v>0.23333333333333334</v>
      </c>
      <c r="V19" s="34"/>
      <c r="AC19" s="17">
        <f>IF(AD19&lt;&gt;"",(IF(COUNTIF(AD$13:AD19,AD19)=1,MAX(AC$13:AC18)+1,"")),"")</f>
        <v>6</v>
      </c>
      <c r="AD19" s="3" t="str">
        <f t="shared" si="7"/>
        <v>Андреева Н.А.</v>
      </c>
      <c r="AE19" s="17">
        <f t="shared" si="0"/>
        <v>6</v>
      </c>
      <c r="AF19" s="17" t="str">
        <f t="shared" si="1"/>
        <v>Андреева Н.А.</v>
      </c>
    </row>
    <row r="20" spans="2:35" s="19" customFormat="1" ht="45" customHeight="1">
      <c r="B20" s="91">
        <v>7</v>
      </c>
      <c r="C20" s="88">
        <v>41783</v>
      </c>
      <c r="D20" s="96" t="s">
        <v>550</v>
      </c>
      <c r="E20" s="134" t="s">
        <v>305</v>
      </c>
      <c r="F20" s="150" t="s">
        <v>308</v>
      </c>
      <c r="G20" s="39" t="s">
        <v>126</v>
      </c>
      <c r="H20" s="39" t="s">
        <v>127</v>
      </c>
      <c r="I20" s="265">
        <v>33</v>
      </c>
      <c r="J20" s="268">
        <f>COUNTA('7'!D$15:D$54)</f>
        <v>22</v>
      </c>
      <c r="K20" s="105">
        <f>COUNTIF('7'!$AN$15:$AN$164,5)</f>
        <v>2</v>
      </c>
      <c r="L20" s="105">
        <f>COUNTIF('7'!$AN$15:$AN$164,4)</f>
        <v>9</v>
      </c>
      <c r="M20" s="105">
        <f>COUNTIF('7'!$AN$15:$AN$164,3)</f>
        <v>11</v>
      </c>
      <c r="N20" s="105">
        <f>COUNTIF('7'!$AN$15:$AN$164,2)</f>
        <v>0</v>
      </c>
      <c r="O20" s="105">
        <f>COUNTIF('7'!$AN$15:$AN$164,1)</f>
        <v>0</v>
      </c>
      <c r="P20" s="106">
        <f>'7'!L$204</f>
        <v>0.78409090909090917</v>
      </c>
      <c r="Q20" s="89">
        <f t="shared" si="2"/>
        <v>1</v>
      </c>
      <c r="R20" s="89">
        <f t="shared" si="3"/>
        <v>0.5</v>
      </c>
      <c r="S20" s="89">
        <f t="shared" si="4"/>
        <v>0.53272727272727272</v>
      </c>
      <c r="T20" s="90">
        <f t="shared" si="5"/>
        <v>3.5909090909090908</v>
      </c>
      <c r="U20" s="89">
        <f t="shared" si="6"/>
        <v>0.41818181818181815</v>
      </c>
      <c r="V20" s="34"/>
      <c r="AC20" s="17">
        <f>IF(AD20&lt;&gt;"",(IF(COUNTIF(AD$13:AD20,AD20)=1,MAX(AC$13:AC19)+1,"")),"")</f>
        <v>7</v>
      </c>
      <c r="AD20" s="3" t="str">
        <f t="shared" si="7"/>
        <v>Алёхина А.В.</v>
      </c>
      <c r="AE20" s="17">
        <f t="shared" si="0"/>
        <v>7</v>
      </c>
      <c r="AF20" s="17" t="str">
        <f t="shared" si="1"/>
        <v>Алёхина А.В.</v>
      </c>
    </row>
    <row r="21" spans="2:35" s="19" customFormat="1" ht="45" customHeight="1">
      <c r="B21" s="91">
        <v>8</v>
      </c>
      <c r="C21" s="88">
        <v>41784</v>
      </c>
      <c r="D21" s="96" t="s">
        <v>549</v>
      </c>
      <c r="E21" s="134" t="s">
        <v>306</v>
      </c>
      <c r="F21" s="150" t="s">
        <v>308</v>
      </c>
      <c r="G21" s="39" t="s">
        <v>126</v>
      </c>
      <c r="H21" s="39" t="s">
        <v>127</v>
      </c>
      <c r="I21" s="265">
        <v>34</v>
      </c>
      <c r="J21" s="268">
        <f>COUNTA('8'!D$15:D$54)</f>
        <v>26</v>
      </c>
      <c r="K21" s="105">
        <f>COUNTIF('8'!$AN$15:$AN$164,5)</f>
        <v>0</v>
      </c>
      <c r="L21" s="105">
        <f>COUNTIF('8'!$AN$15:$AN$164,4)</f>
        <v>5</v>
      </c>
      <c r="M21" s="105">
        <f>COUNTIF('8'!$AN$15:$AN$164,3)</f>
        <v>20</v>
      </c>
      <c r="N21" s="105">
        <f>COUNTIF('8'!$AN$15:$AN$164,2)</f>
        <v>1</v>
      </c>
      <c r="O21" s="105">
        <f>COUNTIF('8'!$AN$15:$AN$164,1)</f>
        <v>0</v>
      </c>
      <c r="P21" s="106">
        <f>'8'!L$204</f>
        <v>0.69711538461538469</v>
      </c>
      <c r="Q21" s="89">
        <f t="shared" si="2"/>
        <v>0.96153846153846156</v>
      </c>
      <c r="R21" s="89">
        <f t="shared" si="3"/>
        <v>0.19230769230769232</v>
      </c>
      <c r="S21" s="89">
        <f t="shared" si="4"/>
        <v>0.40615384615384609</v>
      </c>
      <c r="T21" s="90">
        <f t="shared" si="5"/>
        <v>3.1538461538461537</v>
      </c>
      <c r="U21" s="89">
        <f t="shared" si="6"/>
        <v>0.15384615384615385</v>
      </c>
      <c r="V21" s="34"/>
      <c r="AC21" s="17">
        <f>IF(AD21&lt;&gt;"",(IF(COUNTIF(AD$13:AD21,AD21)=1,MAX(AC$13:AC20)+1,"")),"")</f>
        <v>8</v>
      </c>
      <c r="AD21" s="3" t="str">
        <f t="shared" si="7"/>
        <v>Коваленко С.Ю.</v>
      </c>
      <c r="AE21" s="17">
        <f t="shared" si="0"/>
        <v>8</v>
      </c>
      <c r="AF21" s="17" t="str">
        <f t="shared" si="1"/>
        <v>Коваленко С.Ю.</v>
      </c>
    </row>
    <row r="22" spans="2:35" s="19" customFormat="1" ht="45" customHeight="1">
      <c r="B22" s="91">
        <v>9</v>
      </c>
      <c r="C22" s="88">
        <v>41785</v>
      </c>
      <c r="D22" s="96" t="s">
        <v>131</v>
      </c>
      <c r="E22" s="134" t="s">
        <v>426</v>
      </c>
      <c r="F22" s="150" t="s">
        <v>309</v>
      </c>
      <c r="G22" s="39" t="s">
        <v>126</v>
      </c>
      <c r="H22" s="39" t="s">
        <v>127</v>
      </c>
      <c r="I22" s="265">
        <v>23</v>
      </c>
      <c r="J22" s="268">
        <f>COUNTA('9'!D$15:D$54)</f>
        <v>22</v>
      </c>
      <c r="K22" s="105">
        <f>COUNTIF('9'!$AN$15:$AN$164,5)</f>
        <v>0</v>
      </c>
      <c r="L22" s="105">
        <f>COUNTIF('9'!$AN$15:$AN$164,4)</f>
        <v>1</v>
      </c>
      <c r="M22" s="105">
        <f>COUNTIF('9'!$AN$15:$AN$164,3)</f>
        <v>12</v>
      </c>
      <c r="N22" s="105">
        <f>COUNTIF('9'!$AN$15:$AN$164,2)</f>
        <v>9</v>
      </c>
      <c r="O22" s="105">
        <f>COUNTIF('9'!$AN$15:$AN$164,1)</f>
        <v>0</v>
      </c>
      <c r="P22" s="106">
        <f>'9'!L$204</f>
        <v>0.62396694214876025</v>
      </c>
      <c r="Q22" s="89">
        <f t="shared" si="2"/>
        <v>0.59090909090909094</v>
      </c>
      <c r="R22" s="89">
        <f t="shared" si="3"/>
        <v>4.5454545454545456E-2</v>
      </c>
      <c r="S22" s="89">
        <f t="shared" si="4"/>
        <v>0.29090909090909095</v>
      </c>
      <c r="T22" s="90">
        <f t="shared" si="5"/>
        <v>2.6363636363636362</v>
      </c>
      <c r="U22" s="89">
        <f t="shared" si="6"/>
        <v>3.6363636363636362E-2</v>
      </c>
      <c r="V22" s="34"/>
      <c r="AC22" s="17">
        <f>IF(AD22&lt;&gt;"",(IF(COUNTIF(AD$13:AD22,AD22)=1,MAX(AC$13:AC21)+1,"")),"")</f>
        <v>9</v>
      </c>
      <c r="AD22" s="3" t="str">
        <f t="shared" si="7"/>
        <v>Коруд И.Н.</v>
      </c>
      <c r="AE22" s="17">
        <f t="shared" si="0"/>
        <v>9</v>
      </c>
      <c r="AF22" s="17" t="str">
        <f t="shared" si="1"/>
        <v>Коруд И.Н.</v>
      </c>
    </row>
    <row r="23" spans="2:35" s="19" customFormat="1" ht="45" customHeight="1">
      <c r="B23" s="91">
        <v>10</v>
      </c>
      <c r="C23" s="88">
        <v>41785</v>
      </c>
      <c r="D23" s="96" t="s">
        <v>356</v>
      </c>
      <c r="E23" s="134" t="s">
        <v>427</v>
      </c>
      <c r="F23" s="150" t="s">
        <v>309</v>
      </c>
      <c r="G23" s="39" t="s">
        <v>126</v>
      </c>
      <c r="H23" s="39" t="s">
        <v>127</v>
      </c>
      <c r="I23" s="265">
        <v>25</v>
      </c>
      <c r="J23" s="268">
        <f>COUNTA('10'!D$15:D$54)</f>
        <v>21</v>
      </c>
      <c r="K23" s="105">
        <f>COUNTIF('10'!$AN$15:$AN$164,5)</f>
        <v>0</v>
      </c>
      <c r="L23" s="105">
        <f>COUNTIF('10'!$AN$15:$AN$164,4)</f>
        <v>3</v>
      </c>
      <c r="M23" s="105">
        <f>COUNTIF('10'!$AN$15:$AN$164,3)</f>
        <v>7</v>
      </c>
      <c r="N23" s="105">
        <f>COUNTIF('10'!$AN$15:$AN$164,2)</f>
        <v>11</v>
      </c>
      <c r="O23" s="105">
        <f>COUNTIF('10'!$AN$15:$AN$164,1)</f>
        <v>0</v>
      </c>
      <c r="P23" s="106">
        <f>'10'!L$204</f>
        <v>0.54761904761904767</v>
      </c>
      <c r="Q23" s="89">
        <f t="shared" si="2"/>
        <v>0.47619047619047616</v>
      </c>
      <c r="R23" s="89">
        <f t="shared" si="3"/>
        <v>0.14285714285714285</v>
      </c>
      <c r="S23" s="89">
        <f t="shared" si="4"/>
        <v>0.29523809523809519</v>
      </c>
      <c r="T23" s="90">
        <f t="shared" si="5"/>
        <v>2.6190476190476191</v>
      </c>
      <c r="U23" s="89">
        <f t="shared" si="6"/>
        <v>0.11428571428571428</v>
      </c>
      <c r="V23" s="34"/>
      <c r="AC23" s="17">
        <f>IF(AD23&lt;&gt;"",(IF(COUNTIF(AD$13:AD23,AD23)=1,MAX(AC$13:AC22)+1,"")),"")</f>
        <v>10</v>
      </c>
      <c r="AD23" s="3" t="str">
        <f t="shared" si="7"/>
        <v>Крочак Е.А.</v>
      </c>
      <c r="AE23" s="17">
        <f t="shared" si="0"/>
        <v>10</v>
      </c>
      <c r="AF23" s="17" t="str">
        <f t="shared" si="1"/>
        <v>Крочак Е.А.</v>
      </c>
    </row>
    <row r="24" spans="2:35" s="19" customFormat="1" ht="37.5" customHeight="1">
      <c r="B24" s="35"/>
      <c r="C24" s="36"/>
      <c r="D24" s="37"/>
      <c r="E24" s="38"/>
      <c r="F24" s="37"/>
      <c r="G24" s="34"/>
      <c r="H24" s="34"/>
      <c r="I24" s="34"/>
      <c r="J24" s="34"/>
      <c r="K24" s="21"/>
      <c r="L24" s="21"/>
      <c r="M24" s="21"/>
      <c r="N24" s="21"/>
      <c r="O24" s="21"/>
      <c r="P24" s="21"/>
      <c r="Q24" s="22"/>
      <c r="R24" s="22"/>
      <c r="S24" s="22"/>
      <c r="T24" s="22"/>
      <c r="U24" s="22"/>
      <c r="V24" s="34"/>
    </row>
    <row r="25" spans="2:35" s="19" customFormat="1" ht="37.5" customHeight="1">
      <c r="B25" s="35"/>
      <c r="C25" s="36"/>
      <c r="D25" s="37"/>
      <c r="E25" s="38"/>
      <c r="F25" s="37"/>
      <c r="G25" s="34"/>
      <c r="H25" s="34"/>
      <c r="I25" s="34"/>
      <c r="J25" s="34"/>
      <c r="K25" s="21"/>
      <c r="L25" s="21"/>
      <c r="M25" s="21"/>
      <c r="N25" s="21"/>
      <c r="O25" s="21"/>
      <c r="P25" s="21"/>
      <c r="Q25" s="22"/>
      <c r="R25" s="22"/>
      <c r="S25" s="22"/>
      <c r="T25" s="22"/>
      <c r="U25" s="22"/>
      <c r="V25" s="34"/>
    </row>
    <row r="26" spans="2:35" s="19" customFormat="1" ht="37.5" customHeight="1">
      <c r="B26" s="35"/>
      <c r="C26" s="36"/>
      <c r="D26" s="37"/>
      <c r="E26" s="38"/>
      <c r="F26" s="37"/>
      <c r="G26" s="34"/>
      <c r="H26" s="34"/>
      <c r="I26" s="34"/>
      <c r="J26" s="34"/>
      <c r="K26" s="21"/>
      <c r="L26" s="21"/>
      <c r="M26" s="21"/>
      <c r="N26" s="21"/>
      <c r="O26" s="21"/>
      <c r="P26" s="21"/>
      <c r="Q26" s="22"/>
      <c r="R26" s="22"/>
      <c r="S26" s="22"/>
      <c r="T26" s="22"/>
      <c r="U26" s="22"/>
      <c r="V26" s="34"/>
    </row>
    <row r="27" spans="2:35" s="19" customFormat="1" ht="37.5" customHeight="1">
      <c r="B27" s="35"/>
      <c r="C27" s="36"/>
      <c r="D27" s="37"/>
      <c r="E27" s="38"/>
      <c r="F27" s="37"/>
      <c r="G27" s="34"/>
      <c r="H27" s="34"/>
      <c r="I27" s="34"/>
      <c r="J27" s="34"/>
      <c r="K27" s="21"/>
      <c r="L27" s="21"/>
      <c r="M27" s="21"/>
      <c r="N27" s="21"/>
      <c r="O27" s="21"/>
      <c r="P27" s="21"/>
      <c r="Q27" s="22"/>
      <c r="R27" s="22"/>
      <c r="S27" s="22"/>
      <c r="T27" s="22"/>
      <c r="U27" s="22"/>
      <c r="V27" s="34"/>
    </row>
    <row r="28" spans="2:35" s="19" customFormat="1" ht="37.5" customHeight="1">
      <c r="B28" s="35"/>
      <c r="C28" s="36"/>
      <c r="D28" s="37"/>
      <c r="E28" s="38"/>
      <c r="F28" s="37"/>
      <c r="G28" s="34"/>
      <c r="H28" s="34"/>
      <c r="I28" s="34"/>
      <c r="J28" s="34"/>
      <c r="K28" s="21"/>
      <c r="L28" s="21"/>
      <c r="M28" s="21"/>
      <c r="N28" s="21"/>
      <c r="O28" s="21"/>
      <c r="P28" s="21"/>
      <c r="Q28" s="22"/>
      <c r="R28" s="22"/>
      <c r="S28" s="22"/>
      <c r="T28" s="22"/>
      <c r="U28" s="22"/>
      <c r="V28" s="34"/>
    </row>
    <row r="29" spans="2:35" s="19" customFormat="1" ht="37.5" customHeight="1">
      <c r="B29" s="35"/>
      <c r="C29" s="36"/>
      <c r="D29" s="37"/>
      <c r="E29" s="38"/>
      <c r="F29" s="37"/>
      <c r="G29" s="34"/>
      <c r="H29" s="34"/>
      <c r="I29" s="34"/>
      <c r="J29" s="34"/>
      <c r="K29" s="21"/>
      <c r="L29" s="21"/>
      <c r="M29" s="21"/>
      <c r="N29" s="21"/>
      <c r="O29" s="21"/>
      <c r="P29" s="21"/>
      <c r="Q29" s="22"/>
      <c r="R29" s="22"/>
      <c r="S29" s="22"/>
      <c r="T29" s="22"/>
      <c r="U29" s="22"/>
      <c r="V29" s="34"/>
    </row>
    <row r="30" spans="2:35" s="19" customFormat="1" ht="37.5" customHeight="1">
      <c r="B30" s="35"/>
      <c r="C30" s="36"/>
      <c r="D30" s="37"/>
      <c r="E30" s="38"/>
      <c r="F30" s="37"/>
      <c r="G30" s="34"/>
      <c r="H30" s="34"/>
      <c r="I30" s="34"/>
      <c r="J30" s="34"/>
      <c r="K30" s="21"/>
      <c r="L30" s="21"/>
      <c r="M30" s="21"/>
      <c r="N30" s="21"/>
      <c r="O30" s="21"/>
      <c r="P30" s="21"/>
      <c r="Q30" s="22"/>
      <c r="R30" s="22"/>
      <c r="S30" s="22"/>
      <c r="T30" s="22"/>
      <c r="U30" s="22"/>
      <c r="V30" s="34"/>
    </row>
    <row r="31" spans="2:35" s="19" customFormat="1" ht="37.5" customHeight="1">
      <c r="B31" s="35"/>
      <c r="C31" s="36"/>
      <c r="D31" s="37"/>
      <c r="E31" s="38"/>
      <c r="F31" s="37"/>
      <c r="G31" s="34"/>
      <c r="H31" s="34"/>
      <c r="I31" s="34"/>
      <c r="J31" s="34"/>
      <c r="K31" s="21"/>
      <c r="L31" s="21"/>
      <c r="M31" s="21"/>
      <c r="N31" s="21"/>
      <c r="O31" s="21"/>
      <c r="P31" s="21"/>
      <c r="Q31" s="22"/>
      <c r="R31" s="22"/>
      <c r="S31" s="22"/>
      <c r="T31" s="22"/>
      <c r="U31" s="22"/>
      <c r="V31" s="34"/>
    </row>
    <row r="32" spans="2:35" s="19" customFormat="1" ht="37.5" customHeight="1">
      <c r="B32" s="35"/>
      <c r="C32" s="36"/>
      <c r="D32" s="37"/>
      <c r="E32" s="38"/>
      <c r="F32" s="37"/>
      <c r="G32" s="34"/>
      <c r="H32" s="34"/>
      <c r="I32" s="34"/>
      <c r="J32" s="34"/>
      <c r="K32" s="21"/>
      <c r="L32" s="21"/>
      <c r="M32" s="21"/>
      <c r="N32" s="21"/>
      <c r="O32" s="21"/>
      <c r="P32" s="21"/>
      <c r="Q32" s="22"/>
      <c r="R32" s="22"/>
      <c r="S32" s="22"/>
      <c r="T32" s="22"/>
      <c r="U32" s="22"/>
      <c r="V32" s="34"/>
    </row>
    <row r="33" spans="2:22" s="19" customFormat="1" ht="37.5" customHeight="1">
      <c r="B33" s="35"/>
      <c r="C33" s="36"/>
      <c r="D33" s="37"/>
      <c r="E33" s="38"/>
      <c r="F33" s="37"/>
      <c r="G33" s="34"/>
      <c r="H33" s="34"/>
      <c r="I33" s="34"/>
      <c r="J33" s="34"/>
      <c r="K33" s="21"/>
      <c r="L33" s="21"/>
      <c r="M33" s="21"/>
      <c r="N33" s="21"/>
      <c r="O33" s="21"/>
      <c r="P33" s="21"/>
      <c r="Q33" s="22"/>
      <c r="R33" s="22"/>
      <c r="S33" s="22"/>
      <c r="T33" s="22"/>
      <c r="U33" s="22"/>
      <c r="V33" s="34"/>
    </row>
    <row r="34" spans="2:22" s="19" customFormat="1" ht="37.5" customHeight="1">
      <c r="B34" s="35"/>
      <c r="C34" s="36"/>
      <c r="D34" s="37"/>
      <c r="E34" s="38"/>
      <c r="F34" s="37"/>
      <c r="G34" s="34"/>
      <c r="H34" s="34"/>
      <c r="I34" s="34"/>
      <c r="J34" s="34"/>
      <c r="K34" s="21"/>
      <c r="L34" s="21"/>
      <c r="M34" s="21"/>
      <c r="N34" s="21"/>
      <c r="O34" s="21"/>
      <c r="P34" s="21"/>
      <c r="Q34" s="22"/>
      <c r="R34" s="22"/>
      <c r="S34" s="22"/>
      <c r="T34" s="22"/>
      <c r="U34" s="22"/>
      <c r="V34" s="34"/>
    </row>
    <row r="35" spans="2:22" s="19" customFormat="1" ht="37.5" customHeight="1">
      <c r="B35" s="35"/>
      <c r="C35" s="36"/>
      <c r="D35" s="37"/>
      <c r="E35" s="38"/>
      <c r="F35" s="37"/>
      <c r="G35" s="34"/>
      <c r="H35" s="34"/>
      <c r="I35" s="34"/>
      <c r="J35" s="34"/>
      <c r="K35" s="21"/>
      <c r="L35" s="21"/>
      <c r="M35" s="21"/>
      <c r="N35" s="21"/>
      <c r="O35" s="21"/>
      <c r="P35" s="21"/>
      <c r="Q35" s="22"/>
      <c r="R35" s="22"/>
      <c r="S35" s="22"/>
      <c r="T35" s="22"/>
      <c r="U35" s="22"/>
      <c r="V35" s="34"/>
    </row>
    <row r="36" spans="2:22" s="19" customFormat="1" ht="37.5" customHeight="1">
      <c r="B36" s="35"/>
      <c r="C36" s="36"/>
      <c r="D36" s="37"/>
      <c r="E36" s="38"/>
      <c r="F36" s="37"/>
      <c r="G36" s="34"/>
      <c r="H36" s="34"/>
      <c r="I36" s="34"/>
      <c r="J36" s="34"/>
      <c r="K36" s="21"/>
      <c r="L36" s="21"/>
      <c r="M36" s="21"/>
      <c r="N36" s="21"/>
      <c r="O36" s="21"/>
      <c r="P36" s="21"/>
      <c r="Q36" s="22"/>
      <c r="R36" s="22"/>
      <c r="S36" s="22"/>
      <c r="T36" s="22"/>
      <c r="U36" s="22"/>
      <c r="V36" s="34"/>
    </row>
    <row r="37" spans="2:22" s="19" customFormat="1" ht="37.5" customHeight="1">
      <c r="B37" s="35"/>
      <c r="C37" s="36"/>
      <c r="D37" s="37"/>
      <c r="E37" s="38"/>
      <c r="F37" s="37"/>
      <c r="G37" s="34"/>
      <c r="H37" s="34"/>
      <c r="I37" s="34"/>
      <c r="J37" s="34"/>
      <c r="K37" s="21"/>
      <c r="L37" s="21"/>
      <c r="M37" s="21"/>
      <c r="N37" s="21"/>
      <c r="O37" s="21"/>
      <c r="P37" s="21"/>
      <c r="Q37" s="22"/>
      <c r="R37" s="22"/>
      <c r="S37" s="22"/>
      <c r="T37" s="22"/>
      <c r="U37" s="22"/>
      <c r="V37" s="34"/>
    </row>
    <row r="38" spans="2:22" s="19" customFormat="1" ht="37.5" customHeight="1">
      <c r="B38" s="35"/>
      <c r="C38" s="36"/>
      <c r="D38" s="37"/>
      <c r="E38" s="38"/>
      <c r="F38" s="37"/>
      <c r="G38" s="34"/>
      <c r="H38" s="34"/>
      <c r="I38" s="34"/>
      <c r="J38" s="34"/>
      <c r="K38" s="21"/>
      <c r="L38" s="21"/>
      <c r="M38" s="21"/>
      <c r="N38" s="21"/>
      <c r="O38" s="21"/>
      <c r="P38" s="21"/>
      <c r="Q38" s="22"/>
      <c r="R38" s="22"/>
      <c r="S38" s="22"/>
      <c r="T38" s="22"/>
      <c r="U38" s="22"/>
      <c r="V38" s="34"/>
    </row>
    <row r="39" spans="2:22" s="19" customFormat="1" ht="37.5" customHeight="1">
      <c r="B39" s="35"/>
      <c r="C39" s="36"/>
      <c r="D39" s="37"/>
      <c r="E39" s="38"/>
      <c r="F39" s="37"/>
      <c r="G39" s="34"/>
      <c r="H39" s="34"/>
      <c r="I39" s="34"/>
      <c r="J39" s="34"/>
      <c r="K39" s="21"/>
      <c r="L39" s="21"/>
      <c r="M39" s="21"/>
      <c r="N39" s="21"/>
      <c r="O39" s="21"/>
      <c r="P39" s="21"/>
      <c r="Q39" s="22"/>
      <c r="R39" s="22"/>
      <c r="S39" s="22"/>
      <c r="T39" s="22"/>
      <c r="U39" s="22"/>
      <c r="V39" s="34"/>
    </row>
    <row r="40" spans="2:22" s="19" customFormat="1" ht="37.5" customHeight="1">
      <c r="B40" s="35"/>
      <c r="C40" s="36"/>
      <c r="D40" s="37"/>
      <c r="E40" s="38"/>
      <c r="F40" s="37"/>
      <c r="G40" s="34"/>
      <c r="H40" s="34"/>
      <c r="I40" s="34"/>
      <c r="J40" s="34"/>
      <c r="K40" s="21"/>
      <c r="L40" s="21"/>
      <c r="M40" s="21"/>
      <c r="N40" s="21"/>
      <c r="O40" s="21"/>
      <c r="P40" s="21"/>
      <c r="Q40" s="22"/>
      <c r="R40" s="22"/>
      <c r="S40" s="22"/>
      <c r="T40" s="22"/>
      <c r="U40" s="22"/>
      <c r="V40" s="34"/>
    </row>
    <row r="41" spans="2:22" s="19" customFormat="1" ht="37.5" customHeight="1">
      <c r="B41" s="35"/>
      <c r="C41" s="36"/>
      <c r="D41" s="37"/>
      <c r="E41" s="38"/>
      <c r="F41" s="37"/>
      <c r="G41" s="34"/>
      <c r="H41" s="34"/>
      <c r="I41" s="34"/>
      <c r="J41" s="34"/>
      <c r="K41" s="21"/>
      <c r="L41" s="21"/>
      <c r="M41" s="21"/>
      <c r="N41" s="21"/>
      <c r="O41" s="21"/>
      <c r="P41" s="21"/>
      <c r="Q41" s="22"/>
      <c r="R41" s="22"/>
      <c r="S41" s="22"/>
      <c r="T41" s="22"/>
      <c r="U41" s="22"/>
      <c r="V41" s="34"/>
    </row>
    <row r="42" spans="2:22" s="19" customFormat="1" ht="37.5" customHeight="1">
      <c r="B42" s="35"/>
      <c r="C42" s="36"/>
      <c r="D42" s="37"/>
      <c r="E42" s="38"/>
      <c r="F42" s="37"/>
      <c r="G42" s="34"/>
      <c r="H42" s="34"/>
      <c r="I42" s="34"/>
      <c r="J42" s="34"/>
      <c r="K42" s="21"/>
      <c r="L42" s="21"/>
      <c r="M42" s="21"/>
      <c r="N42" s="21"/>
      <c r="O42" s="21"/>
      <c r="P42" s="21"/>
      <c r="Q42" s="22"/>
      <c r="R42" s="22"/>
      <c r="S42" s="22"/>
      <c r="T42" s="22"/>
      <c r="U42" s="22"/>
      <c r="V42" s="34"/>
    </row>
    <row r="43" spans="2:22" s="19" customFormat="1" ht="37.5" customHeight="1">
      <c r="B43" s="35"/>
      <c r="C43" s="36"/>
      <c r="D43" s="37"/>
      <c r="E43" s="38"/>
      <c r="F43" s="37"/>
      <c r="G43" s="34"/>
      <c r="H43" s="34"/>
      <c r="I43" s="34"/>
      <c r="J43" s="34"/>
      <c r="K43" s="21"/>
      <c r="L43" s="21"/>
      <c r="M43" s="21"/>
      <c r="N43" s="21"/>
      <c r="O43" s="21"/>
      <c r="P43" s="21"/>
      <c r="Q43" s="22"/>
      <c r="R43" s="22"/>
      <c r="S43" s="22"/>
      <c r="T43" s="22"/>
      <c r="U43" s="22"/>
      <c r="V43" s="34"/>
    </row>
    <row r="44" spans="2:22" s="19" customFormat="1" ht="37.5" customHeight="1">
      <c r="B44" s="35"/>
      <c r="C44" s="36"/>
      <c r="D44" s="37"/>
      <c r="E44" s="38"/>
      <c r="F44" s="37"/>
      <c r="G44" s="34"/>
      <c r="H44" s="34"/>
      <c r="I44" s="34"/>
      <c r="J44" s="34"/>
      <c r="K44" s="21"/>
      <c r="L44" s="21"/>
      <c r="M44" s="21"/>
      <c r="N44" s="21"/>
      <c r="O44" s="21"/>
      <c r="P44" s="21"/>
      <c r="Q44" s="22"/>
      <c r="R44" s="22"/>
      <c r="S44" s="22"/>
      <c r="T44" s="22"/>
      <c r="U44" s="22"/>
      <c r="V44" s="34"/>
    </row>
    <row r="45" spans="2:22" s="19" customFormat="1" ht="37.5" customHeight="1">
      <c r="B45" s="35"/>
      <c r="C45" s="36"/>
      <c r="D45" s="37"/>
      <c r="E45" s="38"/>
      <c r="F45" s="37"/>
      <c r="G45" s="34"/>
      <c r="H45" s="34"/>
      <c r="I45" s="34"/>
      <c r="J45" s="34"/>
      <c r="K45" s="21"/>
      <c r="L45" s="21"/>
      <c r="M45" s="21"/>
      <c r="N45" s="21"/>
      <c r="O45" s="21"/>
      <c r="P45" s="21"/>
      <c r="Q45" s="22"/>
      <c r="R45" s="22"/>
      <c r="S45" s="22"/>
      <c r="T45" s="22"/>
      <c r="U45" s="22"/>
      <c r="V45" s="34"/>
    </row>
    <row r="46" spans="2:22" s="19" customFormat="1" ht="37.5" customHeight="1">
      <c r="B46" s="35"/>
      <c r="C46" s="36"/>
      <c r="D46" s="37"/>
      <c r="E46" s="38"/>
      <c r="F46" s="37"/>
      <c r="G46" s="34"/>
      <c r="H46" s="34"/>
      <c r="I46" s="34"/>
      <c r="J46" s="34"/>
      <c r="K46" s="21"/>
      <c r="L46" s="21"/>
      <c r="M46" s="21"/>
      <c r="N46" s="21"/>
      <c r="O46" s="21"/>
      <c r="P46" s="21"/>
      <c r="Q46" s="22"/>
      <c r="R46" s="22"/>
      <c r="S46" s="22"/>
      <c r="T46" s="22"/>
      <c r="U46" s="22"/>
      <c r="V46" s="34"/>
    </row>
  </sheetData>
  <sheetProtection formatCells="0" formatRows="0" insertHyperlinks="0" sort="0"/>
  <mergeCells count="16">
    <mergeCell ref="V12:V13"/>
    <mergeCell ref="H12:H13"/>
    <mergeCell ref="G12:G13"/>
    <mergeCell ref="B1:V1"/>
    <mergeCell ref="E2:O4"/>
    <mergeCell ref="G5:H5"/>
    <mergeCell ref="G6:H6"/>
    <mergeCell ref="P2:U2"/>
    <mergeCell ref="F12:F13"/>
    <mergeCell ref="E12:E13"/>
    <mergeCell ref="K12:U12"/>
    <mergeCell ref="B12:B13"/>
    <mergeCell ref="D12:D13"/>
    <mergeCell ref="C12:C13"/>
    <mergeCell ref="J12:J13"/>
    <mergeCell ref="I12:I13"/>
  </mergeCells>
  <conditionalFormatting sqref="F14:V23 B24:V46 B14:C23">
    <cfRule type="expression" dxfId="261" priority="5">
      <formula>$B14&gt;0</formula>
    </cfRule>
  </conditionalFormatting>
  <conditionalFormatting sqref="K14:U46">
    <cfRule type="cellIs" dxfId="260" priority="3" operator="greaterThanOrEqual">
      <formula>0</formula>
    </cfRule>
  </conditionalFormatting>
  <hyperlinks>
    <hyperlink ref="B14" location="'1'!A1" display="'1'!A1"/>
    <hyperlink ref="B15" location="'2'!A1" display="'2'!A1"/>
    <hyperlink ref="B16" location="'3'!A1" display="'3'!A1"/>
    <hyperlink ref="B17" location="'4'!A1" display="'4'!A1"/>
    <hyperlink ref="B18" location="'5'!A1" display="'5'!A1"/>
    <hyperlink ref="B19" location="'6'!A1" display="'6'!A1"/>
    <hyperlink ref="B20" location="'7'!A1" display="'7'!A1"/>
    <hyperlink ref="B21" location="'8'!A1" display="'8'!A1"/>
    <hyperlink ref="B22" location="'9'!A1" display="'9'!A1"/>
    <hyperlink ref="B23" location="'10'!A1" display="'10'!A1"/>
  </hyperlinks>
  <pageMargins left="0.15748031496062992" right="0.15748031496062992" top="0.39370078740157483" bottom="0.19685039370078741" header="0.31496062992125984" footer="0.15748031496062992"/>
  <pageSetup paperSize="9" scale="91" fitToHeight="5" orientation="landscape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Лист5">
    <tabColor rgb="FF0000CC"/>
  </sheetPr>
  <dimension ref="B1:AC57"/>
  <sheetViews>
    <sheetView showGridLines="0" workbookViewId="0">
      <selection activeCell="D18" sqref="D18"/>
    </sheetView>
  </sheetViews>
  <sheetFormatPr defaultRowHeight="12.75"/>
  <cols>
    <col min="1" max="1" width="2" style="2" customWidth="1"/>
    <col min="2" max="2" width="18.42578125" style="2" customWidth="1"/>
    <col min="3" max="3" width="9.5703125" style="2" customWidth="1"/>
    <col min="4" max="4" width="9.140625" style="2"/>
    <col min="5" max="9" width="5.7109375" style="261" customWidth="1"/>
    <col min="10" max="10" width="8" style="261" customWidth="1"/>
    <col min="11" max="11" width="12" style="2" customWidth="1"/>
    <col min="12" max="12" width="9.140625" style="2"/>
    <col min="13" max="13" width="11.28515625" style="2" customWidth="1"/>
    <col min="14" max="14" width="9.140625" style="2"/>
    <col min="15" max="15" width="11.5703125" style="2" customWidth="1"/>
    <col min="16" max="16384" width="9.140625" style="2"/>
  </cols>
  <sheetData>
    <row r="1" spans="2:29">
      <c r="B1" s="358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 t="str">
        <f>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Q1" s="358"/>
      <c r="R1" s="358"/>
      <c r="S1" s="358"/>
      <c r="T1" s="358"/>
      <c r="U1" s="358"/>
      <c r="V1" s="358"/>
      <c r="W1" s="358"/>
      <c r="X1" s="358"/>
      <c r="Y1" s="358"/>
      <c r="Z1" s="358"/>
      <c r="AA1" s="358"/>
      <c r="AB1" s="358"/>
      <c r="AC1" s="358"/>
    </row>
    <row r="2" spans="2:29" ht="13.5" customHeight="1">
      <c r="B2" s="361" t="str">
        <f>Kontents!E2</f>
        <v>МБОУ Ковылкинская СОШ</v>
      </c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6" t="str">
        <f>B2</f>
        <v>МБОУ Ковылкинская СОШ</v>
      </c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</row>
    <row r="3" spans="2:29" ht="14.25">
      <c r="B3" s="277">
        <f>Kontents!C14</f>
        <v>41777</v>
      </c>
      <c r="C3" s="363" t="str">
        <f>Kontents!G6</f>
        <v>Математика</v>
      </c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2" t="str">
        <f>Kontents!G5</f>
        <v>2013.14 учебный год</v>
      </c>
      <c r="O3" s="362"/>
      <c r="P3" s="367">
        <f>Kontents!C14</f>
        <v>41777</v>
      </c>
      <c r="Q3" s="367"/>
      <c r="R3" s="367"/>
      <c r="T3" s="366" t="str">
        <f>C3</f>
        <v>Математика</v>
      </c>
      <c r="U3" s="366"/>
      <c r="V3" s="366"/>
      <c r="W3" s="366"/>
      <c r="X3" s="366"/>
      <c r="Y3" s="366"/>
      <c r="AA3" s="367" t="str">
        <f>N3</f>
        <v>2013.14 учебный год</v>
      </c>
      <c r="AB3" s="368"/>
      <c r="AC3" s="368"/>
    </row>
    <row r="4" spans="2:29" ht="12" customHeight="1">
      <c r="P4" s="364" t="s">
        <v>340</v>
      </c>
      <c r="Q4" s="364"/>
      <c r="R4" s="364"/>
      <c r="S4" s="364"/>
      <c r="T4" s="364"/>
      <c r="U4" s="364"/>
      <c r="V4" s="364"/>
      <c r="W4" s="364" t="s">
        <v>341</v>
      </c>
      <c r="X4" s="364"/>
      <c r="Y4" s="364"/>
      <c r="Z4" s="364"/>
      <c r="AA4" s="364"/>
      <c r="AB4" s="364"/>
      <c r="AC4" s="364"/>
    </row>
    <row r="5" spans="2:29">
      <c r="B5" s="351" t="s">
        <v>320</v>
      </c>
      <c r="C5" s="359" t="s">
        <v>333</v>
      </c>
      <c r="D5" s="359" t="s">
        <v>116</v>
      </c>
      <c r="E5" s="360" t="s">
        <v>312</v>
      </c>
      <c r="F5" s="360"/>
      <c r="G5" s="360"/>
      <c r="H5" s="360"/>
      <c r="I5" s="360"/>
      <c r="J5" s="360" t="s">
        <v>313</v>
      </c>
      <c r="K5" s="360"/>
      <c r="L5" s="360"/>
      <c r="M5" s="360"/>
      <c r="N5" s="360"/>
      <c r="O5" s="360"/>
    </row>
    <row r="6" spans="2:29" ht="28.5" customHeight="1">
      <c r="B6" s="352"/>
      <c r="C6" s="359"/>
      <c r="D6" s="359"/>
      <c r="E6" s="169">
        <v>5</v>
      </c>
      <c r="F6" s="169">
        <v>4</v>
      </c>
      <c r="G6" s="169">
        <v>3</v>
      </c>
      <c r="H6" s="169">
        <v>2</v>
      </c>
      <c r="I6" s="169">
        <v>1</v>
      </c>
      <c r="J6" s="170" t="s">
        <v>319</v>
      </c>
      <c r="K6" s="169" t="s">
        <v>314</v>
      </c>
      <c r="L6" s="169" t="s">
        <v>316</v>
      </c>
      <c r="M6" s="169" t="s">
        <v>318</v>
      </c>
      <c r="N6" s="169" t="s">
        <v>317</v>
      </c>
      <c r="O6" s="169" t="s">
        <v>315</v>
      </c>
    </row>
    <row r="7" spans="2:29" ht="12" customHeight="1">
      <c r="B7" s="172" t="s">
        <v>321</v>
      </c>
      <c r="C7" s="231">
        <f>IF(D7&lt;&gt;"",SUMIF(Kontents!D$14:D$23,"2 *",Kontents!I$14:I$23),"")</f>
        <v>25</v>
      </c>
      <c r="D7" s="231">
        <f>SUMIF(Kontents!D$14:D$23,"2 *",Kontents!J$14:J$23)</f>
        <v>24</v>
      </c>
      <c r="E7" s="231">
        <f>IF(D7&gt;0,SUMIF(Kontents!$D$14:$D$23,"2 *",Kontents!K$14:K$23),"")</f>
        <v>0</v>
      </c>
      <c r="F7" s="231">
        <f>IF(D7&gt;0,SUMIF(Kontents!$D$14:$D$23,"2 *",Kontents!L$14:L$23),"")</f>
        <v>17</v>
      </c>
      <c r="G7" s="231">
        <f>IF(D7&gt;0,SUMIF(Kontents!$D$14:$D$23,"2 *",Kontents!M$14:M$23),"")</f>
        <v>7</v>
      </c>
      <c r="H7" s="231">
        <f>IF(D7&gt;0,SUMIF(Kontents!$D$14:$D$23,"2 *",Kontents!N$14:N$23),"")</f>
        <v>0</v>
      </c>
      <c r="I7" s="231">
        <f>IF(D7&gt;0,SUMIF(Kontents!$D$14:$D$23,"2 *",Kontents!O$14:O$23),"")</f>
        <v>0</v>
      </c>
      <c r="J7" s="232">
        <f>IF(D7&gt;0,(SUMIF(Kontents!$D$14:$D$23,"2 *",Kontents!P$14:P$23)/COUNTIF(Kontents!$D$14:$D$23,"2 *")),"")</f>
        <v>0.7142857142857143</v>
      </c>
      <c r="K7" s="233">
        <f>IF(D7&gt;0,(SUMIF(Kontents!$D$14:$D$23,"2 *",Kontents!Q$14:Q$23)/COUNTIF(Kontents!$D$14:$D$23,"2 *")),"")</f>
        <v>1</v>
      </c>
      <c r="L7" s="233">
        <f>IF(D7&gt;0,(SUMIF(Kontents!$D$14:$D$23,"2 *",Kontents!R$14:R$23)/COUNTIF(Kontents!$D$14:$D$23,"2 *")),"")</f>
        <v>0.70833333333333337</v>
      </c>
      <c r="M7" s="233">
        <f>IF(D7&gt;0,(SUMIF(Kontents!$D$14:$D$23,"2 *",Kontents!S$14:S$23)/COUNTIF(Kontents!$D$14:$D$23,"2 *")),"")</f>
        <v>0.55833333333333335</v>
      </c>
      <c r="N7" s="232">
        <f>IF(D7&gt;0,(SUMIF(Kontents!$D$14:$D$23,"2 *",Kontents!T$14:T$23)/COUNTIF(Kontents!$D$14:$D$23,"2 *")),"")</f>
        <v>3.7083333333333335</v>
      </c>
      <c r="O7" s="233">
        <f>IF(D7&gt;0,(SUMIF(Kontents!$D$14:$D$23,"2 *",Kontents!U$14:U$23)/COUNTIF(Kontents!$D$14:$D$23,"2 *")),"")</f>
        <v>0.56666666666666665</v>
      </c>
    </row>
    <row r="8" spans="2:29" ht="12" customHeight="1">
      <c r="B8" s="172" t="s">
        <v>322</v>
      </c>
      <c r="C8" s="231">
        <f>IF(D8&lt;&gt;"",SUMIF(Kontents!D$14:D$23,"3 *",Kontents!I$14:I$23),"")</f>
        <v>26</v>
      </c>
      <c r="D8" s="231">
        <f>SUMIF(Kontents!D$14:D$23,"3 *",Kontents!J$14:J$23)</f>
        <v>26</v>
      </c>
      <c r="E8" s="231">
        <f>IF(D8&gt;0,SUMIF(Kontents!$D$14:$D$23,"3 *",Kontents!K$14:K$23),"")</f>
        <v>0</v>
      </c>
      <c r="F8" s="231">
        <f>IF(D8&gt;0,SUMIF(Kontents!$D$14:$D$23,"3 *",Kontents!L$14:L$23),"")</f>
        <v>13</v>
      </c>
      <c r="G8" s="231">
        <f>IF(D8&gt;0,SUMIF(Kontents!$D$14:$D$23,"3 *",Kontents!M$14:M$23),"")</f>
        <v>9</v>
      </c>
      <c r="H8" s="231">
        <f>IF(D8&gt;0,SUMIF(Kontents!$D$14:$D$23,"3 *",Kontents!N$14:N$23),"")</f>
        <v>4</v>
      </c>
      <c r="I8" s="231">
        <f>IF(D8&gt;0,SUMIF(Kontents!$D$14:$D$23,"3 *",Kontents!O$14:O$23),"")</f>
        <v>0</v>
      </c>
      <c r="J8" s="232">
        <f>IF(D8&gt;0,(SUMIF(Kontents!$D$14:$D$23,"3 *",Kontents!P$14:P$23)/COUNTIF(Kontents!$D$14:$D$23,"3 *")),"")</f>
        <v>0.68461538461538451</v>
      </c>
      <c r="K8" s="233">
        <f>IF(D8&gt;0,(SUMIF(Kontents!$D$14:$D$23,"3 *",Kontents!Q$14:Q$23)/COUNTIF(Kontents!$D$14:$D$23,"3 *")),"")</f>
        <v>0.84615384615384615</v>
      </c>
      <c r="L8" s="233">
        <f>IF(D8&gt;0,(SUMIF(Kontents!$D$14:$D$23,"3 *",Kontents!R$14:R$23)/COUNTIF(Kontents!$D$14:$D$23,"3 *")),"")</f>
        <v>0.5</v>
      </c>
      <c r="M8" s="233">
        <f>IF(D8&gt;0,(SUMIF(Kontents!$D$14:$D$23,"3 *",Kontents!S$14:S$23)/COUNTIF(Kontents!$D$14:$D$23,"3 *")),"")</f>
        <v>0.46923076923076928</v>
      </c>
      <c r="N8" s="232">
        <f>IF(D8&gt;0,(SUMIF(Kontents!$D$14:$D$23,"3 *",Kontents!T$14:T$23)/COUNTIF(Kontents!$D$14:$D$23,"3 *")),"")</f>
        <v>3.3461538461538463</v>
      </c>
      <c r="O8" s="233">
        <f>IF(D8&gt;0,(SUMIF(Kontents!$D$14:$D$23,"3 *",Kontents!U$14:U$23)/COUNTIF(Kontents!$D$14:$D$23,"3 *")),"")</f>
        <v>0.4</v>
      </c>
    </row>
    <row r="9" spans="2:29" ht="12" customHeight="1">
      <c r="B9" s="172" t="s">
        <v>323</v>
      </c>
      <c r="C9" s="231">
        <f>IF(D9&lt;&gt;"",SUMIF(Kontents!D$14:D$23,"4 *",Kontents!I$14:I$23),"")</f>
        <v>18</v>
      </c>
      <c r="D9" s="231">
        <f>SUMIF(Kontents!D$14:D$23,"4 *",Kontents!J$14:J$23)</f>
        <v>19</v>
      </c>
      <c r="E9" s="231">
        <f>IF(D9&gt;0,SUMIF(Kontents!$D$14:$D$23,"4 *",Kontents!K$14:K$23),"")</f>
        <v>0</v>
      </c>
      <c r="F9" s="231">
        <f>IF(D9&gt;0,SUMIF(Kontents!$D$14:$D$23,"4 *",Kontents!L$14:L$23),"")</f>
        <v>12</v>
      </c>
      <c r="G9" s="231">
        <f>IF(D9&gt;0,SUMIF(Kontents!$D$14:$D$23,"4 *",Kontents!M$14:M$23),"")</f>
        <v>7</v>
      </c>
      <c r="H9" s="231">
        <f>IF(D9&gt;0,SUMIF(Kontents!$D$14:$D$23,"4 *",Kontents!N$14:N$23),"")</f>
        <v>0</v>
      </c>
      <c r="I9" s="231">
        <f>IF(D9&gt;0,SUMIF(Kontents!$D$14:$D$23,"4 *",Kontents!O$14:O$23),"")</f>
        <v>0</v>
      </c>
      <c r="J9" s="232">
        <f>IF(D9&gt;0,(SUMIF(Kontents!$D$14:$D$23,"4 *",Kontents!P$14:P$23)/COUNTIF(Kontents!$D$14:$D$23,"4 *")),"")</f>
        <v>0.74342105263157909</v>
      </c>
      <c r="K9" s="233">
        <f>IF(D9&gt;0,(SUMIF(Kontents!$D$14:$D$23,"4 *",Kontents!Q$14:Q$23)/COUNTIF(Kontents!$D$14:$D$23,"4 *")),"")</f>
        <v>1</v>
      </c>
      <c r="L9" s="233">
        <f>IF(D9&gt;0,(SUMIF(Kontents!$D$14:$D$23,"4 *",Kontents!R$14:R$23)/COUNTIF(Kontents!$D$14:$D$23,"4 *")),"")</f>
        <v>0.63157894736842102</v>
      </c>
      <c r="M9" s="233">
        <f>IF(D9&gt;0,(SUMIF(Kontents!$D$14:$D$23,"4 *",Kontents!S$14:S$23)/COUNTIF(Kontents!$D$14:$D$23,"4 *")),"")</f>
        <v>0.5368421052631579</v>
      </c>
      <c r="N9" s="232">
        <f>IF(D9&gt;0,(SUMIF(Kontents!$D$14:$D$23,"4 *",Kontents!T$14:T$23)/COUNTIF(Kontents!$D$14:$D$23,"4 *")),"")</f>
        <v>3.6315789473684212</v>
      </c>
      <c r="O9" s="233">
        <f>IF(D9&gt;0,(SUMIF(Kontents!$D$14:$D$23,"4 *",Kontents!U$14:U$23)/COUNTIF(Kontents!$D$14:$D$23,"4 *")),"")</f>
        <v>0.50526315789473686</v>
      </c>
    </row>
    <row r="10" spans="2:29" ht="12" customHeight="1">
      <c r="B10" s="172" t="s">
        <v>324</v>
      </c>
      <c r="C10" s="231">
        <f>IF(D10&lt;&gt;"",SUMIF(Kontents!D$14:D$23,"5 *",Kontents!I$14:I$23),"")</f>
        <v>25</v>
      </c>
      <c r="D10" s="231">
        <f>SUMIF(Kontents!D$14:D$23,"5 *",Kontents!J$14:J$23)</f>
        <v>23</v>
      </c>
      <c r="E10" s="231">
        <f>IF(D10&gt;0,SUMIF(Kontents!$D$14:$D$23,"5 *",Kontents!K$14:K$23),"")</f>
        <v>0</v>
      </c>
      <c r="F10" s="231">
        <f>IF(D10&gt;0,SUMIF(Kontents!$D$14:$D$23,"5 *",Kontents!L$14:L$23),"")</f>
        <v>19</v>
      </c>
      <c r="G10" s="231">
        <f>IF(D10&gt;0,SUMIF(Kontents!$D$14:$D$23,"5 *",Kontents!M$14:M$23),"")</f>
        <v>4</v>
      </c>
      <c r="H10" s="231">
        <f>IF(D10&gt;0,SUMIF(Kontents!$D$14:$D$23,"5 *",Kontents!N$14:N$23),"")</f>
        <v>0</v>
      </c>
      <c r="I10" s="231">
        <f>IF(D10&gt;0,SUMIF(Kontents!$D$14:$D$23,"5 *",Kontents!O$14:O$23),"")</f>
        <v>0</v>
      </c>
      <c r="J10" s="232">
        <f>IF(D10&gt;0,(SUMIF(Kontents!$D$14:$D$23,"5 *",Kontents!P$14:P$23)/COUNTIF(Kontents!$D$14:$D$23,"5 *")),"")</f>
        <v>0.82065217391304335</v>
      </c>
      <c r="K10" s="233">
        <f>IF(D10&gt;0,(SUMIF(Kontents!$D$14:$D$23,"5 *",Kontents!Q$14:Q$23)/COUNTIF(Kontents!$D$14:$D$23,"5 *")),"")</f>
        <v>1</v>
      </c>
      <c r="L10" s="233">
        <f>IF(D10&gt;0,(SUMIF(Kontents!$D$14:$D$23,"5 *",Kontents!R$14:R$23)/COUNTIF(Kontents!$D$14:$D$23,"5 *")),"")</f>
        <v>0.82608695652173914</v>
      </c>
      <c r="M10" s="233">
        <f>IF(D10&gt;0,(SUMIF(Kontents!$D$14:$D$23,"5 *",Kontents!S$14:S$23)/COUNTIF(Kontents!$D$14:$D$23,"5 *")),"")</f>
        <v>0.59130434782608698</v>
      </c>
      <c r="N10" s="232">
        <f>IF(D10&gt;0,(SUMIF(Kontents!$D$14:$D$23,"5 *",Kontents!T$14:T$23)/COUNTIF(Kontents!$D$14:$D$23,"5 *")),"")</f>
        <v>3.8260869565217392</v>
      </c>
      <c r="O10" s="233">
        <f>IF(D10&gt;0,(SUMIF(Kontents!$D$14:$D$23,"5 *",Kontents!U$14:U$23)/COUNTIF(Kontents!$D$14:$D$23,"5 *")),"")</f>
        <v>0.66086956521739126</v>
      </c>
    </row>
    <row r="11" spans="2:29" ht="12" customHeight="1">
      <c r="B11" s="172" t="s">
        <v>325</v>
      </c>
      <c r="C11" s="231">
        <f>IF(D11&lt;&gt;"",SUMIF(Kontents!D$14:D$23,"6 *",Kontents!I$14:I$23),"")</f>
        <v>29</v>
      </c>
      <c r="D11" s="231">
        <f>SUMIF(Kontents!D$14:D$23,"6 *",Kontents!J$14:J$23)</f>
        <v>18</v>
      </c>
      <c r="E11" s="231">
        <f>IF(D11&gt;0,SUMIF(Kontents!$D$14:$D$23,"6 *",Kontents!K$14:K$23),"")</f>
        <v>3</v>
      </c>
      <c r="F11" s="231">
        <f>IF(D11&gt;0,SUMIF(Kontents!$D$14:$D$23,"6 *",Kontents!L$14:L$23),"")</f>
        <v>6</v>
      </c>
      <c r="G11" s="231">
        <f>IF(D11&gt;0,SUMIF(Kontents!$D$14:$D$23,"6 *",Kontents!M$14:M$23),"")</f>
        <v>9</v>
      </c>
      <c r="H11" s="231">
        <f>IF(D11&gt;0,SUMIF(Kontents!$D$14:$D$23,"6 *",Kontents!N$14:N$23),"")</f>
        <v>0</v>
      </c>
      <c r="I11" s="231">
        <f>IF(D11&gt;0,SUMIF(Kontents!$D$14:$D$23,"6 *",Kontents!O$14:O$23),"")</f>
        <v>0</v>
      </c>
      <c r="J11" s="232">
        <f>IF(D11&gt;0,(SUMIF(Kontents!$D$14:$D$23,"6 *",Kontents!P$14:P$23)/COUNTIF(Kontents!$D$14:$D$23,"6 *")),"")</f>
        <v>0.75</v>
      </c>
      <c r="K11" s="233">
        <f>IF(D11&gt;0,(SUMIF(Kontents!$D$14:$D$23,"6 *",Kontents!Q$14:Q$23)/COUNTIF(Kontents!$D$14:$D$23,"6 *")),"")</f>
        <v>1</v>
      </c>
      <c r="L11" s="233">
        <f>IF(D11&gt;0,(SUMIF(Kontents!$D$14:$D$23,"6 *",Kontents!R$14:R$23)/COUNTIF(Kontents!$D$14:$D$23,"6 *")),"")</f>
        <v>0.5</v>
      </c>
      <c r="M11" s="233">
        <f>IF(D11&gt;0,(SUMIF(Kontents!$D$14:$D$23,"6 *",Kontents!S$14:S$23)/COUNTIF(Kontents!$D$14:$D$23,"6 *")),"")</f>
        <v>0.56000000000000005</v>
      </c>
      <c r="N11" s="232">
        <f>IF(D11&gt;0,(SUMIF(Kontents!$D$14:$D$23,"6 *",Kontents!T$14:T$23)/COUNTIF(Kontents!$D$14:$D$23,"6 *")),"")</f>
        <v>3.6666666666666665</v>
      </c>
      <c r="O11" s="233">
        <f>IF(D11&gt;0,(SUMIF(Kontents!$D$14:$D$23,"6 *",Kontents!U$14:U$23)/COUNTIF(Kontents!$D$14:$D$23,"6 *")),"")</f>
        <v>0.43333333333333335</v>
      </c>
    </row>
    <row r="12" spans="2:29" ht="12" customHeight="1">
      <c r="B12" s="172" t="s">
        <v>326</v>
      </c>
      <c r="C12" s="231">
        <f>IF(D12&lt;&gt;"",SUMIF(Kontents!D$14:D$23,"7 *",Kontents!I$14:I$23),"")</f>
        <v>25</v>
      </c>
      <c r="D12" s="231">
        <f>SUMIF(Kontents!D$14:D$23,"7 *",Kontents!J$14:J$23)</f>
        <v>24</v>
      </c>
      <c r="E12" s="231">
        <f>IF(D12&gt;0,SUMIF(Kontents!$D$14:$D$23,"7 *",Kontents!K$14:K$23),"")</f>
        <v>0</v>
      </c>
      <c r="F12" s="231">
        <f>IF(D12&gt;0,SUMIF(Kontents!$D$14:$D$23,"7 *",Kontents!L$14:L$23),"")</f>
        <v>7</v>
      </c>
      <c r="G12" s="231">
        <f>IF(D12&gt;0,SUMIF(Kontents!$D$14:$D$23,"7 *",Kontents!M$14:M$23),"")</f>
        <v>14</v>
      </c>
      <c r="H12" s="231">
        <f>IF(D12&gt;0,SUMIF(Kontents!$D$14:$D$23,"7 *",Kontents!N$14:N$23),"")</f>
        <v>3</v>
      </c>
      <c r="I12" s="231">
        <f>IF(D12&gt;0,SUMIF(Kontents!$D$14:$D$23,"7 *",Kontents!O$14:O$23),"")</f>
        <v>0</v>
      </c>
      <c r="J12" s="232">
        <f>IF(D12&gt;0,(SUMIF(Kontents!$D$14:$D$23,"7 *",Kontents!P$14:P$23)/COUNTIF(Kontents!$D$14:$D$23,"7 *")),"")</f>
        <v>0.72395833333333337</v>
      </c>
      <c r="K12" s="233">
        <f>IF(D12&gt;0,(SUMIF(Kontents!$D$14:$D$23,"7 *",Kontents!Q$14:Q$23)/COUNTIF(Kontents!$D$14:$D$23,"7 *")),"")</f>
        <v>0.875</v>
      </c>
      <c r="L12" s="233">
        <f>IF(D12&gt;0,(SUMIF(Kontents!$D$14:$D$23,"7 *",Kontents!R$14:R$23)/COUNTIF(Kontents!$D$14:$D$23,"7 *")),"")</f>
        <v>0.29166666666666669</v>
      </c>
      <c r="M12" s="233">
        <f>IF(D12&gt;0,(SUMIF(Kontents!$D$14:$D$23,"7 *",Kontents!S$14:S$23)/COUNTIF(Kontents!$D$14:$D$23,"7 *")),"")</f>
        <v>0.41666666666666669</v>
      </c>
      <c r="N12" s="232">
        <f>IF(D12&gt;0,(SUMIF(Kontents!$D$14:$D$23,"7 *",Kontents!T$14:T$23)/COUNTIF(Kontents!$D$14:$D$23,"7 *")),"")</f>
        <v>3.1666666666666665</v>
      </c>
      <c r="O12" s="233">
        <f>IF(D12&gt;0,(SUMIF(Kontents!$D$14:$D$23,"7 *",Kontents!U$14:U$23)/COUNTIF(Kontents!$D$14:$D$23,"7 *")),"")</f>
        <v>0.23333333333333334</v>
      </c>
    </row>
    <row r="13" spans="2:29" ht="12" customHeight="1">
      <c r="B13" s="172" t="s">
        <v>327</v>
      </c>
      <c r="C13" s="231">
        <f>IF(D13&lt;&gt;"",SUMIF(Kontents!D$14:D$23,"8 *",Kontents!I$14:I$23),"")</f>
        <v>33</v>
      </c>
      <c r="D13" s="231">
        <f>SUMIF(Kontents!D$14:D$23,"8 *",Kontents!J$14:J$23)</f>
        <v>22</v>
      </c>
      <c r="E13" s="231">
        <f>IF(D13&gt;0,SUMIF(Kontents!$D$14:$D$23,"8 *",Kontents!K$14:K$23),"")</f>
        <v>2</v>
      </c>
      <c r="F13" s="231">
        <f>IF(D13&gt;0,SUMIF(Kontents!$D$14:$D$23,"8 *",Kontents!L$14:L$23),"")</f>
        <v>9</v>
      </c>
      <c r="G13" s="231">
        <f>IF(D13&gt;0,SUMIF(Kontents!$D$14:$D$23,"8 *",Kontents!M$14:M$23),"")</f>
        <v>11</v>
      </c>
      <c r="H13" s="231">
        <f>IF(D13&gt;0,SUMIF(Kontents!$D$14:$D$23,"8 *",Kontents!N$14:N$23),"")</f>
        <v>0</v>
      </c>
      <c r="I13" s="231">
        <f>IF(D13&gt;0,SUMIF(Kontents!$D$14:$D$23,"8 *",Kontents!O$14:O$23),"")</f>
        <v>0</v>
      </c>
      <c r="J13" s="232">
        <f>IF(D13&gt;0,(SUMIF(Kontents!$D$14:$D$23,"8 *",Kontents!P$14:P$23)/COUNTIF(Kontents!$D$14:$D$23,"8 *")),"")</f>
        <v>0.78409090909090917</v>
      </c>
      <c r="K13" s="233">
        <f>IF(D13&gt;0,(SUMIF(Kontents!$D$14:$D$23,"8 *",Kontents!Q$14:Q$23)/COUNTIF(Kontents!$D$14:$D$23,"8 *")),"")</f>
        <v>1</v>
      </c>
      <c r="L13" s="233">
        <f>IF(D13&gt;0,(SUMIF(Kontents!$D$14:$D$23,"8 *",Kontents!R$14:R$23)/COUNTIF(Kontents!$D$14:$D$23,"8 *")),"")</f>
        <v>0.5</v>
      </c>
      <c r="M13" s="233">
        <f>IF(D13&gt;0,(SUMIF(Kontents!$D$14:$D$23,"8 *",Kontents!S$14:S$23)/COUNTIF(Kontents!$D$14:$D$23,"8 *")),"")</f>
        <v>0.53272727272727272</v>
      </c>
      <c r="N13" s="232">
        <f>IF(D13&gt;0,(SUMIF(Kontents!$D$14:$D$23,"8 *",Kontents!T$14:T$23)/COUNTIF(Kontents!$D$14:$D$23,"8 *")),"")</f>
        <v>3.5909090909090908</v>
      </c>
      <c r="O13" s="233">
        <f>IF(D13&gt;0,(SUMIF(Kontents!$D$14:$D$23,"8 *",Kontents!U$14:U$23)/COUNTIF(Kontents!$D$14:$D$23,"8 *")),"")</f>
        <v>0.41818181818181815</v>
      </c>
    </row>
    <row r="14" spans="2:29" ht="12" customHeight="1">
      <c r="B14" s="172" t="s">
        <v>328</v>
      </c>
      <c r="C14" s="231">
        <f>IF(D14&lt;&gt;"",SUMIF(Kontents!D$14:D$23,"9 *",Kontents!I$14:I$23),"")</f>
        <v>34</v>
      </c>
      <c r="D14" s="231">
        <f>SUMIF(Kontents!D$14:D$23,"9 *",Kontents!J$14:J$23)</f>
        <v>26</v>
      </c>
      <c r="E14" s="231">
        <f>IF(D14&gt;0,SUMIF(Kontents!$D$14:$D$23,"9 *",Kontents!K$14:K$23),"")</f>
        <v>0</v>
      </c>
      <c r="F14" s="231">
        <f>IF(D14&gt;0,SUMIF(Kontents!$D$14:$D$23,"9 *",Kontents!L$14:L$23),"")</f>
        <v>5</v>
      </c>
      <c r="G14" s="231">
        <f>IF(D14&gt;0,SUMIF(Kontents!$D$14:$D$23,"9 *",Kontents!M$14:M$23),"")</f>
        <v>20</v>
      </c>
      <c r="H14" s="231">
        <f>IF(D14&gt;0,SUMIF(Kontents!$D$14:$D$23,"9 *",Kontents!N$14:N$23),"")</f>
        <v>1</v>
      </c>
      <c r="I14" s="231">
        <f>IF(D14&gt;0,SUMIF(Kontents!$D$14:$D$23,"9 *",Kontents!O$14:O$23),"")</f>
        <v>0</v>
      </c>
      <c r="J14" s="232">
        <f>IF(D14&gt;0,(SUMIF(Kontents!$D$14:$D$23,"9 *",Kontents!P$14:P$23)/COUNTIF(Kontents!$D$14:$D$23,"9 *")),"")</f>
        <v>0.69711538461538469</v>
      </c>
      <c r="K14" s="233">
        <f>IF(D14&gt;0,(SUMIF(Kontents!$D$14:$D$23,"9 *",Kontents!Q$14:Q$23)/COUNTIF(Kontents!$D$14:$D$23,"9 *")),"")</f>
        <v>0.96153846153846156</v>
      </c>
      <c r="L14" s="233">
        <f>IF(D14&gt;0,(SUMIF(Kontents!$D$14:$D$23,"9 *",Kontents!R$14:R$23)/COUNTIF(Kontents!$D$14:$D$23,"9 *")),"")</f>
        <v>0.19230769230769232</v>
      </c>
      <c r="M14" s="233">
        <f>IF(D14&gt;0,(SUMIF(Kontents!$D$14:$D$23,"9 *",Kontents!S$14:S$23)/COUNTIF(Kontents!$D$14:$D$23,"9 *")),"")</f>
        <v>0.40615384615384609</v>
      </c>
      <c r="N14" s="232">
        <f>IF(D14&gt;0,(SUMIF(Kontents!$D$14:$D$23,"9 *",Kontents!T$14:T$23)/COUNTIF(Kontents!$D$14:$D$23,"9 *")),"")</f>
        <v>3.1538461538461537</v>
      </c>
      <c r="O14" s="233">
        <f>IF(D14&gt;0,(SUMIF(Kontents!$D$14:$D$23,"9 *",Kontents!U$14:U$23)/COUNTIF(Kontents!$D$14:$D$23,"9 *")),"")</f>
        <v>0.15384615384615385</v>
      </c>
    </row>
    <row r="15" spans="2:29" ht="12" customHeight="1">
      <c r="B15" s="172" t="s">
        <v>329</v>
      </c>
      <c r="C15" s="231">
        <f>IF(D15&lt;&gt;"",SUMIF(Kontents!D$14:D$23,"10 *",Kontents!I$14:I$23),"")</f>
        <v>23</v>
      </c>
      <c r="D15" s="231">
        <f>SUMIF(Kontents!D$14:D$23,"10 *",Kontents!J$14:J$23)</f>
        <v>22</v>
      </c>
      <c r="E15" s="231">
        <f>IF(D15&gt;0,SUMIF(Kontents!$D$14:$D$23,"10 *",Kontents!K$14:K$23),"")</f>
        <v>0</v>
      </c>
      <c r="F15" s="231">
        <f>IF(D15&gt;0,SUMIF(Kontents!$D$14:$D$23,"10 *",Kontents!L$14:L$23),"")</f>
        <v>1</v>
      </c>
      <c r="G15" s="231">
        <f>IF(D15&gt;0,SUMIF(Kontents!$D$14:$D$23,"10 *",Kontents!M$14:M$23),"")</f>
        <v>12</v>
      </c>
      <c r="H15" s="231">
        <f>IF(D15&gt;0,SUMIF(Kontents!$D$14:$D$23,"10 *",Kontents!N$14:N$23),"")</f>
        <v>9</v>
      </c>
      <c r="I15" s="231">
        <f>IF(D15&gt;0,SUMIF(Kontents!$D$14:$D$23,"10 *",Kontents!O$14:O$23),"")</f>
        <v>0</v>
      </c>
      <c r="J15" s="232">
        <f>IF(D15&gt;0,(SUMIF(Kontents!$D$14:$D$23,"10 *",Kontents!P$14:P$23)/COUNTIF(Kontents!$D$14:$D$23,"10 *")),"")</f>
        <v>0.62396694214876025</v>
      </c>
      <c r="K15" s="233">
        <f>IF(D15&gt;0,(SUMIF(Kontents!$D$14:$D$23,"10 *",Kontents!Q$14:Q$23)/COUNTIF(Kontents!$D$14:$D$23,"10 *")),"")</f>
        <v>0.59090909090909094</v>
      </c>
      <c r="L15" s="233">
        <f>IF(D15&gt;0,(SUMIF(Kontents!$D$14:$D$23,"10 *",Kontents!R$14:R$23)/COUNTIF(Kontents!$D$14:$D$23,"10 *")),"")</f>
        <v>4.5454545454545456E-2</v>
      </c>
      <c r="M15" s="233">
        <f>IF(D15&gt;0,(SUMIF(Kontents!$D$14:$D$23,"10 *",Kontents!S$14:S$23)/COUNTIF(Kontents!$D$14:$D$23,"10 *")),"")</f>
        <v>0.29090909090909095</v>
      </c>
      <c r="N15" s="232">
        <f>IF(D15&gt;0,(SUMIF(Kontents!$D$14:$D$23,"10 *",Kontents!T$14:T$23)/COUNTIF(Kontents!$D$14:$D$23,"10 *")),"")</f>
        <v>2.6363636363636362</v>
      </c>
      <c r="O15" s="233">
        <f>IF(D15&gt;0,(SUMIF(Kontents!$D$14:$D$23,"10 *",Kontents!U$14:U$23)/COUNTIF(Kontents!$D$14:$D$23,"10 *")),"")</f>
        <v>3.6363636363636362E-2</v>
      </c>
    </row>
    <row r="16" spans="2:29" ht="12" customHeight="1">
      <c r="B16" s="172" t="s">
        <v>330</v>
      </c>
      <c r="C16" s="231">
        <f>IF(D16&lt;&gt;"",SUMIF(Kontents!D$14:D$23,"11 *",Kontents!I$14:I$23),"")</f>
        <v>25</v>
      </c>
      <c r="D16" s="231">
        <f>SUMIF(Kontents!D$14:D$23,"11 *",Kontents!J$14:J$23)</f>
        <v>21</v>
      </c>
      <c r="E16" s="231">
        <f>IF(D16&gt;0,SUMIF(Kontents!$D$14:$D$23,"11 *",Kontents!K$14:K$23),"")</f>
        <v>0</v>
      </c>
      <c r="F16" s="231">
        <f>IF(D16&gt;0,SUMIF(Kontents!$D$14:$D$23,"11 *",Kontents!L$14:L$23),"")</f>
        <v>3</v>
      </c>
      <c r="G16" s="231">
        <f>IF(D16&gt;0,SUMIF(Kontents!$D$14:$D$23,"11 *",Kontents!M$14:M$23),"")</f>
        <v>7</v>
      </c>
      <c r="H16" s="231">
        <f>IF(D16&gt;0,SUMIF(Kontents!$D$14:$D$23,"11 *",Kontents!N$14:N$23),"")</f>
        <v>11</v>
      </c>
      <c r="I16" s="231">
        <f>IF(D16&gt;0,SUMIF(Kontents!$D$14:$D$23,"11 *",Kontents!O$14:O$23),"")</f>
        <v>0</v>
      </c>
      <c r="J16" s="232">
        <f>IF(D16&gt;0,(SUMIF(Kontents!$D$14:$D$23,"11 *",Kontents!P$14:P$23)/COUNTIF(Kontents!$D$14:$D$23,"11 *")),"")</f>
        <v>0.54761904761904767</v>
      </c>
      <c r="K16" s="233">
        <f>IF(D16&gt;0,(SUMIF(Kontents!$D$14:$D$23,"11 *",Kontents!Q$14:Q$23)/COUNTIF(Kontents!$D$14:$D$23,"11 *")),"")</f>
        <v>0.47619047619047616</v>
      </c>
      <c r="L16" s="233">
        <f>IF(D16&gt;0,(SUMIF(Kontents!$D$14:$D$23,"11 *",Kontents!R$14:R$23)/COUNTIF(Kontents!$D$14:$D$23,"11 *")),"")</f>
        <v>0.14285714285714285</v>
      </c>
      <c r="M16" s="233">
        <f>IF(D16&gt;0,(SUMIF(Kontents!$D$14:$D$23,"11 *",Kontents!S$14:S$23)/COUNTIF(Kontents!$D$14:$D$23,"11 *")),"")</f>
        <v>0.29523809523809519</v>
      </c>
      <c r="N16" s="232">
        <f>IF(D16&gt;0,(SUMIF(Kontents!$D$14:$D$23,"11 *",Kontents!T$14:T$23)/COUNTIF(Kontents!$D$14:$D$23,"11 *")),"")</f>
        <v>2.6190476190476191</v>
      </c>
      <c r="O16" s="233">
        <f>IF(D16&gt;0,(SUMIF(Kontents!$D$14:$D$23,"11 *",Kontents!U$14:U$23)/COUNTIF(Kontents!$D$14:$D$23,"11 *")),"")</f>
        <v>0.11428571428571428</v>
      </c>
    </row>
    <row r="17" spans="2:29" ht="12" customHeight="1">
      <c r="B17" s="177" t="s">
        <v>334</v>
      </c>
      <c r="C17" s="211">
        <f>SUMIF(C7:C16,"&gt;0",C7:C16)</f>
        <v>263</v>
      </c>
      <c r="D17" s="211">
        <f t="shared" ref="D17:I17" si="0">SUMIF(D7:D16,"&gt;0",D7:D16)</f>
        <v>225</v>
      </c>
      <c r="E17" s="211">
        <f t="shared" si="0"/>
        <v>5</v>
      </c>
      <c r="F17" s="211">
        <f t="shared" si="0"/>
        <v>92</v>
      </c>
      <c r="G17" s="211">
        <f t="shared" si="0"/>
        <v>100</v>
      </c>
      <c r="H17" s="211">
        <f t="shared" si="0"/>
        <v>28</v>
      </c>
      <c r="I17" s="211">
        <f t="shared" si="0"/>
        <v>0</v>
      </c>
      <c r="J17" s="252">
        <f>AVERAGEIF(J7:J16,"&gt;0",J7:J16)</f>
        <v>0.70897249422531572</v>
      </c>
      <c r="K17" s="251">
        <f t="shared" ref="K17:O17" si="1">AVERAGEIF(K7:K16,"&gt;0",K7:K16)</f>
        <v>0.87497918747918768</v>
      </c>
      <c r="L17" s="251">
        <f t="shared" si="1"/>
        <v>0.4338285284509541</v>
      </c>
      <c r="M17" s="251">
        <f t="shared" si="1"/>
        <v>0.46574055273483195</v>
      </c>
      <c r="N17" s="252">
        <f t="shared" si="1"/>
        <v>3.3345652916877171</v>
      </c>
      <c r="O17" s="251">
        <f t="shared" si="1"/>
        <v>0.35221433791227835</v>
      </c>
    </row>
    <row r="18" spans="2:29" ht="123.75" customHeight="1">
      <c r="B18" s="173"/>
      <c r="C18" s="173"/>
      <c r="D18" s="173"/>
      <c r="E18" s="174"/>
      <c r="F18" s="174"/>
      <c r="G18" s="174"/>
      <c r="H18" s="174"/>
      <c r="I18" s="174"/>
      <c r="J18" s="174"/>
      <c r="K18" s="173"/>
      <c r="L18" s="173"/>
      <c r="M18" s="173"/>
      <c r="N18" s="173"/>
      <c r="O18" s="173"/>
      <c r="P18" s="365" t="s">
        <v>340</v>
      </c>
      <c r="Q18" s="365"/>
      <c r="R18" s="365"/>
      <c r="S18" s="365"/>
      <c r="T18" s="365"/>
      <c r="U18" s="365"/>
      <c r="V18" s="365"/>
      <c r="W18" s="365" t="s">
        <v>341</v>
      </c>
      <c r="X18" s="365"/>
      <c r="Y18" s="365"/>
      <c r="Z18" s="365"/>
      <c r="AA18" s="365"/>
      <c r="AB18" s="365"/>
      <c r="AC18" s="365"/>
    </row>
    <row r="19" spans="2:29" ht="12.75" customHeight="1">
      <c r="B19" s="351" t="s">
        <v>320</v>
      </c>
      <c r="C19" s="353" t="s">
        <v>429</v>
      </c>
      <c r="D19" s="353" t="s">
        <v>116</v>
      </c>
      <c r="E19" s="355" t="s">
        <v>312</v>
      </c>
      <c r="F19" s="356"/>
      <c r="G19" s="356"/>
      <c r="H19" s="356"/>
      <c r="I19" s="357"/>
      <c r="J19" s="355" t="s">
        <v>313</v>
      </c>
      <c r="K19" s="356"/>
      <c r="L19" s="356"/>
      <c r="M19" s="356"/>
      <c r="N19" s="356"/>
      <c r="O19" s="357"/>
      <c r="P19" s="365"/>
      <c r="Q19" s="365"/>
      <c r="R19" s="365"/>
      <c r="S19" s="365"/>
      <c r="T19" s="365"/>
      <c r="U19" s="365"/>
      <c r="V19" s="365"/>
      <c r="W19" s="365"/>
      <c r="X19" s="365"/>
      <c r="Y19" s="365"/>
      <c r="Z19" s="365"/>
      <c r="AA19" s="365"/>
      <c r="AB19" s="365"/>
      <c r="AC19" s="365"/>
    </row>
    <row r="20" spans="2:29" ht="28.5" customHeight="1">
      <c r="B20" s="352"/>
      <c r="C20" s="354"/>
      <c r="D20" s="354"/>
      <c r="E20" s="169">
        <v>5</v>
      </c>
      <c r="F20" s="169">
        <v>4</v>
      </c>
      <c r="G20" s="169">
        <v>3</v>
      </c>
      <c r="H20" s="169">
        <v>2</v>
      </c>
      <c r="I20" s="169">
        <v>1</v>
      </c>
      <c r="J20" s="170" t="s">
        <v>319</v>
      </c>
      <c r="K20" s="169" t="s">
        <v>314</v>
      </c>
      <c r="L20" s="169" t="s">
        <v>316</v>
      </c>
      <c r="M20" s="169" t="s">
        <v>318</v>
      </c>
      <c r="N20" s="169" t="s">
        <v>317</v>
      </c>
      <c r="O20" s="169" t="s">
        <v>315</v>
      </c>
      <c r="P20" s="365"/>
      <c r="Q20" s="365"/>
      <c r="R20" s="365"/>
      <c r="S20" s="365"/>
      <c r="T20" s="365"/>
      <c r="U20" s="365"/>
      <c r="V20" s="365"/>
      <c r="W20" s="365"/>
      <c r="X20" s="365"/>
      <c r="Y20" s="365"/>
      <c r="Z20" s="365"/>
      <c r="AA20" s="365"/>
      <c r="AB20" s="365"/>
      <c r="AC20" s="365"/>
    </row>
    <row r="21" spans="2:29" ht="12" customHeight="1">
      <c r="B21" s="175" t="str">
        <f>IF(Kontents!AF14&gt;0,Kontents!AF14,"")</f>
        <v>Бандовкина А.А.</v>
      </c>
      <c r="C21" s="229">
        <f>SUMIF(Kontents!$E$14:$E$23,$B21,Kontents!I$14:I$23)</f>
        <v>25</v>
      </c>
      <c r="D21" s="176">
        <f>IF(SUM(E21:I21)&gt;0,SUMIF(Kontents!$E$14:$E$23,$B21,Kontents!J$14:J$23),"")</f>
        <v>24</v>
      </c>
      <c r="E21" s="176">
        <f>IF(C21&gt;0,SUMIF(Kontents!$E$14:$E$23,$B21,Kontents!K$14:K$23),"")</f>
        <v>0</v>
      </c>
      <c r="F21" s="176">
        <f>IF(C21&gt;0,SUMIF(Kontents!$E$14:$E$23,$B21,Kontents!L$14:L$23),"")</f>
        <v>17</v>
      </c>
      <c r="G21" s="176">
        <f>IF(C21&gt;0,SUMIF(Kontents!$E$14:$E$23,$B21,Kontents!M$14:M$23),"")</f>
        <v>7</v>
      </c>
      <c r="H21" s="176">
        <f>IF(C21&gt;0,SUMIF(Kontents!$E$14:$E$23,$B21,Kontents!N$14:N$23),"")</f>
        <v>0</v>
      </c>
      <c r="I21" s="176">
        <f>IF(C21&gt;0,SUMIF(Kontents!$E$14:$E$23,$B21,Kontents!O$14:O$23),"")</f>
        <v>0</v>
      </c>
      <c r="J21" s="179">
        <f>IF(D21&lt;&gt;"",IFERROR(SUMIFS(Kontents!P$14:P$23,Kontents!P$14:P$23,"&gt;0",Kontents!E$14:E$23,Сводн!B21)/COUNTIFS(Kontents!E$14:E$23,B21,Kontents!P$14:P$23,"&gt;0"),0),"")</f>
        <v>0.7142857142857143</v>
      </c>
      <c r="K21" s="180">
        <f>IF(D21&lt;&gt;"",IFERROR(SUMIFS(Kontents!Q$14:Q$23,Kontents!Q$14:Q$23,"&gt;0",Kontents!E$14:E$23,Сводн!B21)/COUNTIFS(Kontents!E$14:E$23,B21,Kontents!Q$14:Q$23,"&gt;0"),0),"")</f>
        <v>1</v>
      </c>
      <c r="L21" s="180">
        <f>IF(D21&lt;&gt;"",IFERROR(SUMIFS(Kontents!R$14:R$23,Kontents!R$14:R$23,"&gt;0",Kontents!E$14:E$23,Сводн!B21)/COUNTIFS(Kontents!E$14:E$23,B21,Kontents!R$14:R$23,"&gt;0"),0),"")</f>
        <v>0.70833333333333337</v>
      </c>
      <c r="M21" s="180">
        <f>IF(D21&lt;&gt;"",IFERROR(SUMIFS(Kontents!S$14:S$23,Kontents!S$14:S$23,"&gt;0",Kontents!E$14:E$23,Сводн!B21)/COUNTIFS(Kontents!E$14:E$23,B21,Kontents!S$14:S$23,"&gt;0"),0),"")</f>
        <v>0.55833333333333335</v>
      </c>
      <c r="N21" s="179">
        <f>IF(D21&lt;&gt;"",IFERROR(SUMIFS(Kontents!T$14:T$23,Kontents!T$14:T$23,"&gt;0",Kontents!E$14:E$23,Сводн!B21)/COUNTIFS(Kontents!E$14:E$23,B21,Kontents!T$14:T$23,"&gt;0"),0),"")</f>
        <v>3.7083333333333335</v>
      </c>
      <c r="O21" s="180">
        <f>IF(D21&lt;&gt;"",IFERROR(SUMIFS(Kontents!U$14:U$23,Kontents!U$14:U$23,"&gt;0",Kontents!E$14:E$23,Сводн!B21)/COUNTIFS(Kontents!E$14:E$23,B21,Kontents!U$14:U$23,"&gt;0"),0),"")</f>
        <v>0.56666666666666665</v>
      </c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</row>
    <row r="22" spans="2:29" ht="12" customHeight="1">
      <c r="B22" s="175" t="str">
        <f>IF(Kontents!AF15&gt;0,Kontents!AF15,"")</f>
        <v>Вострикова Е.А.</v>
      </c>
      <c r="C22" s="229">
        <f>SUMIF(Kontents!$E$14:$E$23,$B22,Kontents!I$14:I$23)</f>
        <v>26</v>
      </c>
      <c r="D22" s="176">
        <f>IF(SUM(E22:I22)&gt;0,SUMIF(Kontents!$E$14:$E$23,$B22,Kontents!J$14:J$23),"")</f>
        <v>26</v>
      </c>
      <c r="E22" s="176">
        <f>IF(C22&gt;0,SUMIF(Kontents!$E$14:$E$23,$B22,Kontents!K$14:K$23),"")</f>
        <v>0</v>
      </c>
      <c r="F22" s="176">
        <f>IF(C22&gt;0,SUMIF(Kontents!$E$14:$E$23,$B22,Kontents!L$14:L$23),"")</f>
        <v>13</v>
      </c>
      <c r="G22" s="176">
        <f>IF(C22&gt;0,SUMIF(Kontents!$E$14:$E$23,$B22,Kontents!M$14:M$23),"")</f>
        <v>9</v>
      </c>
      <c r="H22" s="176">
        <f>IF(C22&gt;0,SUMIF(Kontents!$E$14:$E$23,$B22,Kontents!N$14:N$23),"")</f>
        <v>4</v>
      </c>
      <c r="I22" s="176">
        <f>IF(C22&gt;0,SUMIF(Kontents!$E$14:$E$23,$B22,Kontents!O$14:O$23),"")</f>
        <v>0</v>
      </c>
      <c r="J22" s="179">
        <f>IF(D22&lt;&gt;"",IFERROR(SUMIFS(Kontents!P$14:P$23,Kontents!P$14:P$23,"&gt;0",Kontents!E$14:E$23,Сводн!B22)/COUNTIFS(Kontents!E$14:E$23,B22,Kontents!P$14:P$23,"&gt;0"),0),"")</f>
        <v>0.68461538461538451</v>
      </c>
      <c r="K22" s="180">
        <f>IF(D22&lt;&gt;"",IFERROR(SUMIFS(Kontents!Q$14:Q$23,Kontents!Q$14:Q$23,"&gt;0",Kontents!E$14:E$23,Сводн!B22)/COUNTIFS(Kontents!E$14:E$23,B22,Kontents!Q$14:Q$23,"&gt;0"),0),"")</f>
        <v>0.84615384615384615</v>
      </c>
      <c r="L22" s="180">
        <f>IF(D22&lt;&gt;"",IFERROR(SUMIFS(Kontents!R$14:R$23,Kontents!R$14:R$23,"&gt;0",Kontents!E$14:E$23,Сводн!B22)/COUNTIFS(Kontents!E$14:E$23,B22,Kontents!R$14:R$23,"&gt;0"),0),"")</f>
        <v>0.5</v>
      </c>
      <c r="M22" s="180">
        <f>IF(D22&lt;&gt;"",IFERROR(SUMIFS(Kontents!S$14:S$23,Kontents!S$14:S$23,"&gt;0",Kontents!E$14:E$23,Сводн!B22)/COUNTIFS(Kontents!E$14:E$23,B22,Kontents!S$14:S$23,"&gt;0"),0),"")</f>
        <v>0.46923076923076928</v>
      </c>
      <c r="N22" s="179">
        <f>IF(D22&lt;&gt;"",IFERROR(SUMIFS(Kontents!T$14:T$23,Kontents!T$14:T$23,"&gt;0",Kontents!E$14:E$23,Сводн!B22)/COUNTIFS(Kontents!E$14:E$23,B22,Kontents!T$14:T$23,"&gt;0"),0),"")</f>
        <v>3.3461538461538463</v>
      </c>
      <c r="O22" s="180">
        <f>IF(D22&lt;&gt;"",IFERROR(SUMIFS(Kontents!U$14:U$23,Kontents!U$14:U$23,"&gt;0",Kontents!E$14:E$23,Сводн!B22)/COUNTIFS(Kontents!E$14:E$23,B22,Kontents!U$14:U$23,"&gt;0"),0),"")</f>
        <v>0.4</v>
      </c>
      <c r="P22" s="264"/>
      <c r="Q22" s="264"/>
      <c r="R22" s="264"/>
      <c r="S22" s="264"/>
      <c r="T22" s="264"/>
      <c r="U22" s="264"/>
      <c r="V22" s="264"/>
      <c r="W22" s="264"/>
      <c r="X22" s="264"/>
      <c r="Y22" s="264"/>
      <c r="Z22" s="264"/>
      <c r="AA22" s="264"/>
      <c r="AB22" s="264"/>
      <c r="AC22" s="264"/>
    </row>
    <row r="23" spans="2:29" ht="12" customHeight="1">
      <c r="B23" s="175" t="str">
        <f>IF(Kontents!AF16&gt;0,Kontents!AF16,"")</f>
        <v>Таценко Ю.Ф.</v>
      </c>
      <c r="C23" s="229">
        <f>SUMIF(Kontents!$E$14:$E$23,$B23,Kontents!I$14:I$23)</f>
        <v>18</v>
      </c>
      <c r="D23" s="176">
        <f>IF(SUM(E23:I23)&gt;0,SUMIF(Kontents!$E$14:$E$23,$B23,Kontents!J$14:J$23),"")</f>
        <v>19</v>
      </c>
      <c r="E23" s="176">
        <f>IF(C23&gt;0,SUMIF(Kontents!$E$14:$E$23,$B23,Kontents!K$14:K$23),"")</f>
        <v>0</v>
      </c>
      <c r="F23" s="176">
        <f>IF(C23&gt;0,SUMIF(Kontents!$E$14:$E$23,$B23,Kontents!L$14:L$23),"")</f>
        <v>12</v>
      </c>
      <c r="G23" s="176">
        <f>IF(C23&gt;0,SUMIF(Kontents!$E$14:$E$23,$B23,Kontents!M$14:M$23),"")</f>
        <v>7</v>
      </c>
      <c r="H23" s="176">
        <f>IF(C23&gt;0,SUMIF(Kontents!$E$14:$E$23,$B23,Kontents!N$14:N$23),"")</f>
        <v>0</v>
      </c>
      <c r="I23" s="176">
        <f>IF(C23&gt;0,SUMIF(Kontents!$E$14:$E$23,$B23,Kontents!O$14:O$23),"")</f>
        <v>0</v>
      </c>
      <c r="J23" s="179">
        <f>IF(D23&lt;&gt;"",IFERROR(SUMIFS(Kontents!P$14:P$23,Kontents!P$14:P$23,"&gt;0",Kontents!E$14:E$23,Сводн!B23)/COUNTIFS(Kontents!E$14:E$23,B23,Kontents!P$14:P$23,"&gt;0"),0),"")</f>
        <v>0.74342105263157909</v>
      </c>
      <c r="K23" s="180">
        <f>IF(D23&lt;&gt;"",IFERROR(SUMIFS(Kontents!Q$14:Q$23,Kontents!Q$14:Q$23,"&gt;0",Kontents!E$14:E$23,Сводн!B23)/COUNTIFS(Kontents!E$14:E$23,B23,Kontents!Q$14:Q$23,"&gt;0"),0),"")</f>
        <v>1</v>
      </c>
      <c r="L23" s="180">
        <f>IF(D23&lt;&gt;"",IFERROR(SUMIFS(Kontents!R$14:R$23,Kontents!R$14:R$23,"&gt;0",Kontents!E$14:E$23,Сводн!B23)/COUNTIFS(Kontents!E$14:E$23,B23,Kontents!R$14:R$23,"&gt;0"),0),"")</f>
        <v>0.63157894736842102</v>
      </c>
      <c r="M23" s="180">
        <f>IF(D23&lt;&gt;"",IFERROR(SUMIFS(Kontents!S$14:S$23,Kontents!S$14:S$23,"&gt;0",Kontents!E$14:E$23,Сводн!B23)/COUNTIFS(Kontents!E$14:E$23,B23,Kontents!S$14:S$23,"&gt;0"),0),"")</f>
        <v>0.5368421052631579</v>
      </c>
      <c r="N23" s="179">
        <f>IF(D23&lt;&gt;"",IFERROR(SUMIFS(Kontents!T$14:T$23,Kontents!T$14:T$23,"&gt;0",Kontents!E$14:E$23,Сводн!B23)/COUNTIFS(Kontents!E$14:E$23,B23,Kontents!T$14:T$23,"&gt;0"),0),"")</f>
        <v>3.6315789473684212</v>
      </c>
      <c r="O23" s="180">
        <f>IF(D23&lt;&gt;"",IFERROR(SUMIFS(Kontents!U$14:U$23,Kontents!U$14:U$23,"&gt;0",Kontents!E$14:E$23,Сводн!B23)/COUNTIFS(Kontents!E$14:E$23,B23,Kontents!U$14:U$23,"&gt;0"),0),"")</f>
        <v>0.50526315789473686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</row>
    <row r="24" spans="2:29" ht="12" customHeight="1">
      <c r="B24" s="175" t="str">
        <f>IF(Kontents!AF17&gt;0,Kontents!AF17,"")</f>
        <v>Александрова М.А.</v>
      </c>
      <c r="C24" s="229">
        <f>SUMIF(Kontents!$E$14:$E$23,$B24,Kontents!I$14:I$23)</f>
        <v>25</v>
      </c>
      <c r="D24" s="176">
        <f>IF(SUM(E24:I24)&gt;0,SUMIF(Kontents!$E$14:$E$23,$B24,Kontents!J$14:J$23),"")</f>
        <v>23</v>
      </c>
      <c r="E24" s="176">
        <f>IF(C24&gt;0,SUMIF(Kontents!$E$14:$E$23,$B24,Kontents!K$14:K$23),"")</f>
        <v>0</v>
      </c>
      <c r="F24" s="176">
        <f>IF(C24&gt;0,SUMIF(Kontents!$E$14:$E$23,$B24,Kontents!L$14:L$23),"")</f>
        <v>19</v>
      </c>
      <c r="G24" s="176">
        <f>IF(C24&gt;0,SUMIF(Kontents!$E$14:$E$23,$B24,Kontents!M$14:M$23),"")</f>
        <v>4</v>
      </c>
      <c r="H24" s="176">
        <f>IF(C24&gt;0,SUMIF(Kontents!$E$14:$E$23,$B24,Kontents!N$14:N$23),"")</f>
        <v>0</v>
      </c>
      <c r="I24" s="176">
        <f>IF(C24&gt;0,SUMIF(Kontents!$E$14:$E$23,$B24,Kontents!O$14:O$23),"")</f>
        <v>0</v>
      </c>
      <c r="J24" s="179">
        <f>IF(D24&lt;&gt;"",IFERROR(SUMIFS(Kontents!P$14:P$23,Kontents!P$14:P$23,"&gt;0",Kontents!E$14:E$23,Сводн!B24)/COUNTIFS(Kontents!E$14:E$23,B24,Kontents!P$14:P$23,"&gt;0"),0),"")</f>
        <v>0.82065217391304335</v>
      </c>
      <c r="K24" s="180">
        <f>IF(D24&lt;&gt;"",IFERROR(SUMIFS(Kontents!Q$14:Q$23,Kontents!Q$14:Q$23,"&gt;0",Kontents!E$14:E$23,Сводн!B24)/COUNTIFS(Kontents!E$14:E$23,B24,Kontents!Q$14:Q$23,"&gt;0"),0),"")</f>
        <v>1</v>
      </c>
      <c r="L24" s="180">
        <f>IF(D24&lt;&gt;"",IFERROR(SUMIFS(Kontents!R$14:R$23,Kontents!R$14:R$23,"&gt;0",Kontents!E$14:E$23,Сводн!B24)/COUNTIFS(Kontents!E$14:E$23,B24,Kontents!R$14:R$23,"&gt;0"),0),"")</f>
        <v>0.82608695652173914</v>
      </c>
      <c r="M24" s="180">
        <f>IF(D24&lt;&gt;"",IFERROR(SUMIFS(Kontents!S$14:S$23,Kontents!S$14:S$23,"&gt;0",Kontents!E$14:E$23,Сводн!B24)/COUNTIFS(Kontents!E$14:E$23,B24,Kontents!S$14:S$23,"&gt;0"),0),"")</f>
        <v>0.59130434782608698</v>
      </c>
      <c r="N24" s="179">
        <f>IF(D24&lt;&gt;"",IFERROR(SUMIFS(Kontents!T$14:T$23,Kontents!T$14:T$23,"&gt;0",Kontents!E$14:E$23,Сводн!B24)/COUNTIFS(Kontents!E$14:E$23,B24,Kontents!T$14:T$23,"&gt;0"),0),"")</f>
        <v>3.8260869565217392</v>
      </c>
      <c r="O24" s="180">
        <f>IF(D24&lt;&gt;"",IFERROR(SUMIFS(Kontents!U$14:U$23,Kontents!U$14:U$23,"&gt;0",Kontents!E$14:E$23,Сводн!B24)/COUNTIFS(Kontents!E$14:E$23,B24,Kontents!U$14:U$23,"&gt;0"),0),"")</f>
        <v>0.66086956521739126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</row>
    <row r="25" spans="2:29" ht="12" customHeight="1">
      <c r="B25" s="175" t="str">
        <f>IF(Kontents!AF18&gt;0,Kontents!AF18,"")</f>
        <v>Руденко Е.Г.</v>
      </c>
      <c r="C25" s="229">
        <f>SUMIF(Kontents!$E$14:$E$23,$B25,Kontents!I$14:I$23)</f>
        <v>29</v>
      </c>
      <c r="D25" s="176">
        <f>IF(SUM(E25:I25)&gt;0,SUMIF(Kontents!$E$14:$E$23,$B25,Kontents!J$14:J$23),"")</f>
        <v>18</v>
      </c>
      <c r="E25" s="176">
        <f>IF(C25&gt;0,SUMIF(Kontents!$E$14:$E$23,$B25,Kontents!K$14:K$23),"")</f>
        <v>3</v>
      </c>
      <c r="F25" s="176">
        <f>IF(C25&gt;0,SUMIF(Kontents!$E$14:$E$23,$B25,Kontents!L$14:L$23),"")</f>
        <v>6</v>
      </c>
      <c r="G25" s="176">
        <f>IF(C25&gt;0,SUMIF(Kontents!$E$14:$E$23,$B25,Kontents!M$14:M$23),"")</f>
        <v>9</v>
      </c>
      <c r="H25" s="176">
        <f>IF(C25&gt;0,SUMIF(Kontents!$E$14:$E$23,$B25,Kontents!N$14:N$23),"")</f>
        <v>0</v>
      </c>
      <c r="I25" s="176">
        <f>IF(C25&gt;0,SUMIF(Kontents!$E$14:$E$23,$B25,Kontents!O$14:O$23),"")</f>
        <v>0</v>
      </c>
      <c r="J25" s="179">
        <f>IF(D25&lt;&gt;"",IFERROR(SUMIFS(Kontents!P$14:P$23,Kontents!P$14:P$23,"&gt;0",Kontents!E$14:E$23,Сводн!B25)/COUNTIFS(Kontents!E$14:E$23,B25,Kontents!P$14:P$23,"&gt;0"),0),"")</f>
        <v>0.75</v>
      </c>
      <c r="K25" s="180">
        <f>IF(D25&lt;&gt;"",IFERROR(SUMIFS(Kontents!Q$14:Q$23,Kontents!Q$14:Q$23,"&gt;0",Kontents!E$14:E$23,Сводн!B25)/COUNTIFS(Kontents!E$14:E$23,B25,Kontents!Q$14:Q$23,"&gt;0"),0),"")</f>
        <v>1</v>
      </c>
      <c r="L25" s="180">
        <f>IF(D25&lt;&gt;"",IFERROR(SUMIFS(Kontents!R$14:R$23,Kontents!R$14:R$23,"&gt;0",Kontents!E$14:E$23,Сводн!B25)/COUNTIFS(Kontents!E$14:E$23,B25,Kontents!R$14:R$23,"&gt;0"),0),"")</f>
        <v>0.5</v>
      </c>
      <c r="M25" s="180">
        <f>IF(D25&lt;&gt;"",IFERROR(SUMIFS(Kontents!S$14:S$23,Kontents!S$14:S$23,"&gt;0",Kontents!E$14:E$23,Сводн!B25)/COUNTIFS(Kontents!E$14:E$23,B25,Kontents!S$14:S$23,"&gt;0"),0),"")</f>
        <v>0.56000000000000005</v>
      </c>
      <c r="N25" s="179">
        <f>IF(D25&lt;&gt;"",IFERROR(SUMIFS(Kontents!T$14:T$23,Kontents!T$14:T$23,"&gt;0",Kontents!E$14:E$23,Сводн!B25)/COUNTIFS(Kontents!E$14:E$23,B25,Kontents!T$14:T$23,"&gt;0"),0),"")</f>
        <v>3.6666666666666665</v>
      </c>
      <c r="O25" s="180">
        <f>IF(D25&lt;&gt;"",IFERROR(SUMIFS(Kontents!U$14:U$23,Kontents!U$14:U$23,"&gt;0",Kontents!E$14:E$23,Сводн!B25)/COUNTIFS(Kontents!E$14:E$23,B25,Kontents!U$14:U$23,"&gt;0"),0),"")</f>
        <v>0.43333333333333335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</row>
    <row r="26" spans="2:29" ht="12" customHeight="1">
      <c r="B26" s="175" t="str">
        <f>IF(Kontents!AF19&gt;0,Kontents!AF19,"")</f>
        <v>Андреева Н.А.</v>
      </c>
      <c r="C26" s="229">
        <f>SUMIF(Kontents!$E$14:$E$23,$B26,Kontents!I$14:I$23)</f>
        <v>25</v>
      </c>
      <c r="D26" s="176">
        <f>IF(SUM(E26:I26)&gt;0,SUMIF(Kontents!$E$14:$E$23,$B26,Kontents!J$14:J$23),"")</f>
        <v>24</v>
      </c>
      <c r="E26" s="176">
        <f>IF(C26&gt;0,SUMIF(Kontents!$E$14:$E$23,$B26,Kontents!K$14:K$23),"")</f>
        <v>0</v>
      </c>
      <c r="F26" s="176">
        <f>IF(C26&gt;0,SUMIF(Kontents!$E$14:$E$23,$B26,Kontents!L$14:L$23),"")</f>
        <v>7</v>
      </c>
      <c r="G26" s="176">
        <f>IF(C26&gt;0,SUMIF(Kontents!$E$14:$E$23,$B26,Kontents!M$14:M$23),"")</f>
        <v>14</v>
      </c>
      <c r="H26" s="176">
        <f>IF(C26&gt;0,SUMIF(Kontents!$E$14:$E$23,$B26,Kontents!N$14:N$23),"")</f>
        <v>3</v>
      </c>
      <c r="I26" s="176">
        <f>IF(C26&gt;0,SUMIF(Kontents!$E$14:$E$23,$B26,Kontents!O$14:O$23),"")</f>
        <v>0</v>
      </c>
      <c r="J26" s="179">
        <f>IF(D26&lt;&gt;"",IFERROR(SUMIFS(Kontents!P$14:P$23,Kontents!P$14:P$23,"&gt;0",Kontents!E$14:E$23,Сводн!B26)/COUNTIFS(Kontents!E$14:E$23,B26,Kontents!P$14:P$23,"&gt;0"),0),"")</f>
        <v>0.72395833333333337</v>
      </c>
      <c r="K26" s="180">
        <f>IF(D26&lt;&gt;"",IFERROR(SUMIFS(Kontents!Q$14:Q$23,Kontents!Q$14:Q$23,"&gt;0",Kontents!E$14:E$23,Сводн!B26)/COUNTIFS(Kontents!E$14:E$23,B26,Kontents!Q$14:Q$23,"&gt;0"),0),"")</f>
        <v>0.875</v>
      </c>
      <c r="L26" s="180">
        <f>IF(D26&lt;&gt;"",IFERROR(SUMIFS(Kontents!R$14:R$23,Kontents!R$14:R$23,"&gt;0",Kontents!E$14:E$23,Сводн!B26)/COUNTIFS(Kontents!E$14:E$23,B26,Kontents!R$14:R$23,"&gt;0"),0),"")</f>
        <v>0.29166666666666669</v>
      </c>
      <c r="M26" s="180">
        <f>IF(D26&lt;&gt;"",IFERROR(SUMIFS(Kontents!S$14:S$23,Kontents!S$14:S$23,"&gt;0",Kontents!E$14:E$23,Сводн!B26)/COUNTIFS(Kontents!E$14:E$23,B26,Kontents!S$14:S$23,"&gt;0"),0),"")</f>
        <v>0.41666666666666669</v>
      </c>
      <c r="N26" s="179">
        <f>IF(D26&lt;&gt;"",IFERROR(SUMIFS(Kontents!T$14:T$23,Kontents!T$14:T$23,"&gt;0",Kontents!E$14:E$23,Сводн!B26)/COUNTIFS(Kontents!E$14:E$23,B26,Kontents!T$14:T$23,"&gt;0"),0),"")</f>
        <v>3.1666666666666665</v>
      </c>
      <c r="O26" s="180">
        <f>IF(D26&lt;&gt;"",IFERROR(SUMIFS(Kontents!U$14:U$23,Kontents!U$14:U$23,"&gt;0",Kontents!E$14:E$23,Сводн!B26)/COUNTIFS(Kontents!E$14:E$23,B26,Kontents!U$14:U$23,"&gt;0"),0),"")</f>
        <v>0.23333333333333334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</row>
    <row r="27" spans="2:29" ht="12" customHeight="1">
      <c r="B27" s="175" t="str">
        <f>IF(Kontents!AF20&gt;0,Kontents!AF20,"")</f>
        <v>Алёхина А.В.</v>
      </c>
      <c r="C27" s="229">
        <f>SUMIF(Kontents!$E$14:$E$23,$B27,Kontents!I$14:I$23)</f>
        <v>33</v>
      </c>
      <c r="D27" s="176">
        <f>IF(SUM(E27:I27)&gt;0,SUMIF(Kontents!$E$14:$E$23,$B27,Kontents!J$14:J$23),"")</f>
        <v>22</v>
      </c>
      <c r="E27" s="176">
        <f>IF(C27&gt;0,SUMIF(Kontents!$E$14:$E$23,$B27,Kontents!K$14:K$23),"")</f>
        <v>2</v>
      </c>
      <c r="F27" s="176">
        <f>IF(C27&gt;0,SUMIF(Kontents!$E$14:$E$23,$B27,Kontents!L$14:L$23),"")</f>
        <v>9</v>
      </c>
      <c r="G27" s="176">
        <f>IF(C27&gt;0,SUMIF(Kontents!$E$14:$E$23,$B27,Kontents!M$14:M$23),"")</f>
        <v>11</v>
      </c>
      <c r="H27" s="176">
        <f>IF(C27&gt;0,SUMIF(Kontents!$E$14:$E$23,$B27,Kontents!N$14:N$23),"")</f>
        <v>0</v>
      </c>
      <c r="I27" s="176">
        <f>IF(C27&gt;0,SUMIF(Kontents!$E$14:$E$23,$B27,Kontents!O$14:O$23),"")</f>
        <v>0</v>
      </c>
      <c r="J27" s="179">
        <f>IF(D27&lt;&gt;"",IFERROR(SUMIFS(Kontents!P$14:P$23,Kontents!P$14:P$23,"&gt;0",Kontents!E$14:E$23,Сводн!B27)/COUNTIFS(Kontents!E$14:E$23,B27,Kontents!P$14:P$23,"&gt;0"),0),"")</f>
        <v>0.78409090909090917</v>
      </c>
      <c r="K27" s="180">
        <f>IF(D27&lt;&gt;"",IFERROR(SUMIFS(Kontents!Q$14:Q$23,Kontents!Q$14:Q$23,"&gt;0",Kontents!E$14:E$23,Сводн!B27)/COUNTIFS(Kontents!E$14:E$23,B27,Kontents!Q$14:Q$23,"&gt;0"),0),"")</f>
        <v>1</v>
      </c>
      <c r="L27" s="180">
        <f>IF(D27&lt;&gt;"",IFERROR(SUMIFS(Kontents!R$14:R$23,Kontents!R$14:R$23,"&gt;0",Kontents!E$14:E$23,Сводн!B27)/COUNTIFS(Kontents!E$14:E$23,B27,Kontents!R$14:R$23,"&gt;0"),0),"")</f>
        <v>0.5</v>
      </c>
      <c r="M27" s="180">
        <f>IF(D27&lt;&gt;"",IFERROR(SUMIFS(Kontents!S$14:S$23,Kontents!S$14:S$23,"&gt;0",Kontents!E$14:E$23,Сводн!B27)/COUNTIFS(Kontents!E$14:E$23,B27,Kontents!S$14:S$23,"&gt;0"),0),"")</f>
        <v>0.53272727272727272</v>
      </c>
      <c r="N27" s="179">
        <f>IF(D27&lt;&gt;"",IFERROR(SUMIFS(Kontents!T$14:T$23,Kontents!T$14:T$23,"&gt;0",Kontents!E$14:E$23,Сводн!B27)/COUNTIFS(Kontents!E$14:E$23,B27,Kontents!T$14:T$23,"&gt;0"),0),"")</f>
        <v>3.5909090909090908</v>
      </c>
      <c r="O27" s="180">
        <f>IF(D27&lt;&gt;"",IFERROR(SUMIFS(Kontents!U$14:U$23,Kontents!U$14:U$23,"&gt;0",Kontents!E$14:E$23,Сводн!B27)/COUNTIFS(Kontents!E$14:E$23,B27,Kontents!U$14:U$23,"&gt;0"),0),"")</f>
        <v>0.41818181818181815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</row>
    <row r="28" spans="2:29" ht="12" customHeight="1">
      <c r="B28" s="175" t="str">
        <f>IF(Kontents!AF21&gt;0,Kontents!AF21,"")</f>
        <v>Коваленко С.Ю.</v>
      </c>
      <c r="C28" s="229">
        <f>SUMIF(Kontents!$E$14:$E$23,$B28,Kontents!I$14:I$23)</f>
        <v>34</v>
      </c>
      <c r="D28" s="176">
        <f>IF(SUM(E28:I28)&gt;0,SUMIF(Kontents!$E$14:$E$23,$B28,Kontents!J$14:J$23),"")</f>
        <v>26</v>
      </c>
      <c r="E28" s="176">
        <f>IF(C28&gt;0,SUMIF(Kontents!$E$14:$E$23,$B28,Kontents!K$14:K$23),"")</f>
        <v>0</v>
      </c>
      <c r="F28" s="176">
        <f>IF(C28&gt;0,SUMIF(Kontents!$E$14:$E$23,$B28,Kontents!L$14:L$23),"")</f>
        <v>5</v>
      </c>
      <c r="G28" s="176">
        <f>IF(C28&gt;0,SUMIF(Kontents!$E$14:$E$23,$B28,Kontents!M$14:M$23),"")</f>
        <v>20</v>
      </c>
      <c r="H28" s="176">
        <f>IF(C28&gt;0,SUMIF(Kontents!$E$14:$E$23,$B28,Kontents!N$14:N$23),"")</f>
        <v>1</v>
      </c>
      <c r="I28" s="176">
        <f>IF(C28&gt;0,SUMIF(Kontents!$E$14:$E$23,$B28,Kontents!O$14:O$23),"")</f>
        <v>0</v>
      </c>
      <c r="J28" s="179">
        <f>IF(D28&lt;&gt;"",IFERROR(SUMIFS(Kontents!P$14:P$23,Kontents!P$14:P$23,"&gt;0",Kontents!E$14:E$23,Сводн!B28)/COUNTIFS(Kontents!E$14:E$23,B28,Kontents!P$14:P$23,"&gt;0"),0),"")</f>
        <v>0.69711538461538469</v>
      </c>
      <c r="K28" s="180">
        <f>IF(D28&lt;&gt;"",IFERROR(SUMIFS(Kontents!Q$14:Q$23,Kontents!Q$14:Q$23,"&gt;0",Kontents!E$14:E$23,Сводн!B28)/COUNTIFS(Kontents!E$14:E$23,B28,Kontents!Q$14:Q$23,"&gt;0"),0),"")</f>
        <v>0.96153846153846156</v>
      </c>
      <c r="L28" s="180">
        <f>IF(D28&lt;&gt;"",IFERROR(SUMIFS(Kontents!R$14:R$23,Kontents!R$14:R$23,"&gt;0",Kontents!E$14:E$23,Сводн!B28)/COUNTIFS(Kontents!E$14:E$23,B28,Kontents!R$14:R$23,"&gt;0"),0),"")</f>
        <v>0.19230769230769232</v>
      </c>
      <c r="M28" s="180">
        <f>IF(D28&lt;&gt;"",IFERROR(SUMIFS(Kontents!S$14:S$23,Kontents!S$14:S$23,"&gt;0",Kontents!E$14:E$23,Сводн!B28)/COUNTIFS(Kontents!E$14:E$23,B28,Kontents!S$14:S$23,"&gt;0"),0),"")</f>
        <v>0.40615384615384609</v>
      </c>
      <c r="N28" s="179">
        <f>IF(D28&lt;&gt;"",IFERROR(SUMIFS(Kontents!T$14:T$23,Kontents!T$14:T$23,"&gt;0",Kontents!E$14:E$23,Сводн!B28)/COUNTIFS(Kontents!E$14:E$23,B28,Kontents!T$14:T$23,"&gt;0"),0),"")</f>
        <v>3.1538461538461537</v>
      </c>
      <c r="O28" s="180">
        <f>IF(D28&lt;&gt;"",IFERROR(SUMIFS(Kontents!U$14:U$23,Kontents!U$14:U$23,"&gt;0",Kontents!E$14:E$23,Сводн!B28)/COUNTIFS(Kontents!E$14:E$23,B28,Kontents!U$14:U$23,"&gt;0"),0),"")</f>
        <v>0.15384615384615385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</row>
    <row r="29" spans="2:29" ht="12" customHeight="1">
      <c r="B29" s="175" t="str">
        <f>IF(Kontents!AF22&gt;0,Kontents!AF22,"")</f>
        <v>Коруд И.Н.</v>
      </c>
      <c r="C29" s="229">
        <f>SUMIF(Kontents!$E$14:$E$23,$B29,Kontents!I$14:I$23)</f>
        <v>23</v>
      </c>
      <c r="D29" s="176">
        <f>IF(SUM(E29:I29)&gt;0,SUMIF(Kontents!$E$14:$E$23,$B29,Kontents!J$14:J$23),"")</f>
        <v>22</v>
      </c>
      <c r="E29" s="176">
        <f>IF(C29&gt;0,SUMIF(Kontents!$E$14:$E$23,$B29,Kontents!K$14:K$23),"")</f>
        <v>0</v>
      </c>
      <c r="F29" s="176">
        <f>IF(C29&gt;0,SUMIF(Kontents!$E$14:$E$23,$B29,Kontents!L$14:L$23),"")</f>
        <v>1</v>
      </c>
      <c r="G29" s="176">
        <f>IF(C29&gt;0,SUMIF(Kontents!$E$14:$E$23,$B29,Kontents!M$14:M$23),"")</f>
        <v>12</v>
      </c>
      <c r="H29" s="176">
        <f>IF(C29&gt;0,SUMIF(Kontents!$E$14:$E$23,$B29,Kontents!N$14:N$23),"")</f>
        <v>9</v>
      </c>
      <c r="I29" s="176">
        <f>IF(C29&gt;0,SUMIF(Kontents!$E$14:$E$23,$B29,Kontents!O$14:O$23),"")</f>
        <v>0</v>
      </c>
      <c r="J29" s="179">
        <f>IF(D29&lt;&gt;"",IFERROR(SUMIFS(Kontents!P$14:P$23,Kontents!P$14:P$23,"&gt;0",Kontents!E$14:E$23,Сводн!B29)/COUNTIFS(Kontents!E$14:E$23,B29,Kontents!P$14:P$23,"&gt;0"),0),"")</f>
        <v>0.62396694214876025</v>
      </c>
      <c r="K29" s="180">
        <f>IF(D29&lt;&gt;"",IFERROR(SUMIFS(Kontents!Q$14:Q$23,Kontents!Q$14:Q$23,"&gt;0",Kontents!E$14:E$23,Сводн!B29)/COUNTIFS(Kontents!E$14:E$23,B29,Kontents!Q$14:Q$23,"&gt;0"),0),"")</f>
        <v>0.59090909090909094</v>
      </c>
      <c r="L29" s="180">
        <f>IF(D29&lt;&gt;"",IFERROR(SUMIFS(Kontents!R$14:R$23,Kontents!R$14:R$23,"&gt;0",Kontents!E$14:E$23,Сводн!B29)/COUNTIFS(Kontents!E$14:E$23,B29,Kontents!R$14:R$23,"&gt;0"),0),"")</f>
        <v>4.5454545454545456E-2</v>
      </c>
      <c r="M29" s="180">
        <f>IF(D29&lt;&gt;"",IFERROR(SUMIFS(Kontents!S$14:S$23,Kontents!S$14:S$23,"&gt;0",Kontents!E$14:E$23,Сводн!B29)/COUNTIFS(Kontents!E$14:E$23,B29,Kontents!S$14:S$23,"&gt;0"),0),"")</f>
        <v>0.29090909090909095</v>
      </c>
      <c r="N29" s="179">
        <f>IF(D29&lt;&gt;"",IFERROR(SUMIFS(Kontents!T$14:T$23,Kontents!T$14:T$23,"&gt;0",Kontents!E$14:E$23,Сводн!B29)/COUNTIFS(Kontents!E$14:E$23,B29,Kontents!T$14:T$23,"&gt;0"),0),"")</f>
        <v>2.6363636363636362</v>
      </c>
      <c r="O29" s="180">
        <f>IF(D29&lt;&gt;"",IFERROR(SUMIFS(Kontents!U$14:U$23,Kontents!U$14:U$23,"&gt;0",Kontents!E$14:E$23,Сводн!B29)/COUNTIFS(Kontents!E$14:E$23,B29,Kontents!U$14:U$23,"&gt;0"),0),"")</f>
        <v>3.6363636363636362E-2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</row>
    <row r="30" spans="2:29" ht="12" customHeight="1">
      <c r="B30" s="175" t="str">
        <f>IF(Kontents!AF23&gt;0,Kontents!AF23,"")</f>
        <v>Крочак Е.А.</v>
      </c>
      <c r="C30" s="229">
        <f>SUMIF(Kontents!$E$14:$E$23,$B30,Kontents!I$14:I$23)</f>
        <v>25</v>
      </c>
      <c r="D30" s="176">
        <f>IF(SUM(E30:I30)&gt;0,SUMIF(Kontents!$E$14:$E$23,$B30,Kontents!J$14:J$23),"")</f>
        <v>21</v>
      </c>
      <c r="E30" s="176">
        <f>IF(C30&gt;0,SUMIF(Kontents!$E$14:$E$23,$B30,Kontents!K$14:K$23),"")</f>
        <v>0</v>
      </c>
      <c r="F30" s="176">
        <f>IF(C30&gt;0,SUMIF(Kontents!$E$14:$E$23,$B30,Kontents!L$14:L$23),"")</f>
        <v>3</v>
      </c>
      <c r="G30" s="176">
        <f>IF(C30&gt;0,SUMIF(Kontents!$E$14:$E$23,$B30,Kontents!M$14:M$23),"")</f>
        <v>7</v>
      </c>
      <c r="H30" s="176">
        <f>IF(C30&gt;0,SUMIF(Kontents!$E$14:$E$23,$B30,Kontents!N$14:N$23),"")</f>
        <v>11</v>
      </c>
      <c r="I30" s="176">
        <f>IF(C30&gt;0,SUMIF(Kontents!$E$14:$E$23,$B30,Kontents!O$14:O$23),"")</f>
        <v>0</v>
      </c>
      <c r="J30" s="179">
        <f>IF(D30&lt;&gt;"",IFERROR(SUMIFS(Kontents!P$14:P$23,Kontents!P$14:P$23,"&gt;0",Kontents!E$14:E$23,Сводн!B30)/COUNTIFS(Kontents!E$14:E$23,B30,Kontents!P$14:P$23,"&gt;0"),0),"")</f>
        <v>0.54761904761904767</v>
      </c>
      <c r="K30" s="180">
        <f>IF(D30&lt;&gt;"",IFERROR(SUMIFS(Kontents!Q$14:Q$23,Kontents!Q$14:Q$23,"&gt;0",Kontents!E$14:E$23,Сводн!B30)/COUNTIFS(Kontents!E$14:E$23,B30,Kontents!Q$14:Q$23,"&gt;0"),0),"")</f>
        <v>0.47619047619047616</v>
      </c>
      <c r="L30" s="180">
        <f>IF(D30&lt;&gt;"",IFERROR(SUMIFS(Kontents!R$14:R$23,Kontents!R$14:R$23,"&gt;0",Kontents!E$14:E$23,Сводн!B30)/COUNTIFS(Kontents!E$14:E$23,B30,Kontents!R$14:R$23,"&gt;0"),0),"")</f>
        <v>0.14285714285714285</v>
      </c>
      <c r="M30" s="180">
        <f>IF(D30&lt;&gt;"",IFERROR(SUMIFS(Kontents!S$14:S$23,Kontents!S$14:S$23,"&gt;0",Kontents!E$14:E$23,Сводн!B30)/COUNTIFS(Kontents!E$14:E$23,B30,Kontents!S$14:S$23,"&gt;0"),0),"")</f>
        <v>0.29523809523809519</v>
      </c>
      <c r="N30" s="179">
        <f>IF(D30&lt;&gt;"",IFERROR(SUMIFS(Kontents!T$14:T$23,Kontents!T$14:T$23,"&gt;0",Kontents!E$14:E$23,Сводн!B30)/COUNTIFS(Kontents!E$14:E$23,B30,Kontents!T$14:T$23,"&gt;0"),0),"")</f>
        <v>2.6190476190476191</v>
      </c>
      <c r="O30" s="180">
        <f>IF(D30&lt;&gt;"",IFERROR(SUMIFS(Kontents!U$14:U$23,Kontents!U$14:U$23,"&gt;0",Kontents!E$14:E$23,Сводн!B30)/COUNTIFS(Kontents!E$14:E$23,B30,Kontents!U$14:U$23,"&gt;0"),0),"")</f>
        <v>0.11428571428571428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</row>
    <row r="31" spans="2:29" ht="12" customHeight="1">
      <c r="B31" s="175"/>
      <c r="C31" s="229"/>
      <c r="D31" s="176"/>
      <c r="E31" s="176"/>
      <c r="F31" s="176"/>
      <c r="G31" s="176"/>
      <c r="H31" s="176"/>
      <c r="I31" s="176"/>
      <c r="J31" s="179"/>
      <c r="K31" s="180"/>
      <c r="L31" s="180"/>
      <c r="M31" s="180"/>
      <c r="N31" s="179"/>
      <c r="O31" s="180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</row>
    <row r="32" spans="2:29" ht="12" customHeight="1">
      <c r="B32" s="175"/>
      <c r="C32" s="229"/>
      <c r="D32" s="176"/>
      <c r="E32" s="176"/>
      <c r="F32" s="176"/>
      <c r="G32" s="176"/>
      <c r="H32" s="176"/>
      <c r="I32" s="176"/>
      <c r="J32" s="179"/>
      <c r="K32" s="180"/>
      <c r="L32" s="180"/>
      <c r="M32" s="180"/>
      <c r="N32" s="179"/>
      <c r="O32" s="180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</row>
    <row r="33" spans="2:29" ht="12" customHeight="1">
      <c r="B33" s="175"/>
      <c r="C33" s="229"/>
      <c r="D33" s="176"/>
      <c r="E33" s="176"/>
      <c r="F33" s="176"/>
      <c r="G33" s="176"/>
      <c r="H33" s="176"/>
      <c r="I33" s="176"/>
      <c r="J33" s="179"/>
      <c r="K33" s="180"/>
      <c r="L33" s="180"/>
      <c r="M33" s="180"/>
      <c r="N33" s="179"/>
      <c r="O33" s="180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</row>
    <row r="34" spans="2:29" ht="12" customHeight="1">
      <c r="B34" s="175"/>
      <c r="C34" s="229"/>
      <c r="D34" s="176"/>
      <c r="E34" s="176"/>
      <c r="F34" s="176"/>
      <c r="G34" s="176"/>
      <c r="H34" s="176"/>
      <c r="I34" s="176"/>
      <c r="J34" s="179"/>
      <c r="K34" s="180"/>
      <c r="L34" s="180"/>
      <c r="M34" s="180"/>
      <c r="N34" s="179"/>
      <c r="O34" s="180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</row>
    <row r="35" spans="2:29" ht="12" customHeight="1">
      <c r="B35" s="175"/>
      <c r="C35" s="229"/>
      <c r="D35" s="176"/>
      <c r="E35" s="176"/>
      <c r="F35" s="176"/>
      <c r="G35" s="176"/>
      <c r="H35" s="176"/>
      <c r="I35" s="176"/>
      <c r="J35" s="179"/>
      <c r="K35" s="180"/>
      <c r="L35" s="180"/>
      <c r="M35" s="180"/>
      <c r="N35" s="179"/>
      <c r="O35" s="180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</row>
    <row r="36" spans="2:29" ht="12" customHeight="1">
      <c r="B36" s="175"/>
      <c r="C36" s="229"/>
      <c r="D36" s="176"/>
      <c r="E36" s="176"/>
      <c r="F36" s="176"/>
      <c r="G36" s="176"/>
      <c r="H36" s="176"/>
      <c r="I36" s="176"/>
      <c r="J36" s="179"/>
      <c r="K36" s="180"/>
      <c r="L36" s="180"/>
      <c r="M36" s="180"/>
      <c r="N36" s="179"/>
      <c r="O36" s="180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</row>
    <row r="37" spans="2:29" ht="12" customHeight="1">
      <c r="B37" s="175"/>
      <c r="C37" s="229"/>
      <c r="D37" s="176"/>
      <c r="E37" s="176"/>
      <c r="F37" s="176"/>
      <c r="G37" s="176"/>
      <c r="H37" s="176"/>
      <c r="I37" s="176"/>
      <c r="J37" s="179"/>
      <c r="K37" s="180"/>
      <c r="L37" s="180"/>
      <c r="M37" s="180"/>
      <c r="N37" s="179"/>
      <c r="O37" s="180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</row>
    <row r="38" spans="2:29" ht="12" customHeight="1">
      <c r="B38" s="175"/>
      <c r="C38" s="229"/>
      <c r="D38" s="176"/>
      <c r="E38" s="176"/>
      <c r="F38" s="176"/>
      <c r="G38" s="176"/>
      <c r="H38" s="176"/>
      <c r="I38" s="176"/>
      <c r="J38" s="179"/>
      <c r="K38" s="180"/>
      <c r="L38" s="180"/>
      <c r="M38" s="180"/>
      <c r="N38" s="179"/>
      <c r="O38" s="180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</row>
    <row r="39" spans="2:29" ht="12" customHeight="1">
      <c r="B39" s="175"/>
      <c r="C39" s="229"/>
      <c r="D39" s="176"/>
      <c r="E39" s="176"/>
      <c r="F39" s="176"/>
      <c r="G39" s="176"/>
      <c r="H39" s="176"/>
      <c r="I39" s="176"/>
      <c r="J39" s="179"/>
      <c r="K39" s="180"/>
      <c r="L39" s="180"/>
      <c r="M39" s="180"/>
      <c r="N39" s="179"/>
      <c r="O39" s="180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</row>
    <row r="40" spans="2:29" ht="12" customHeight="1">
      <c r="B40" s="175"/>
      <c r="C40" s="229"/>
      <c r="D40" s="176"/>
      <c r="E40" s="176"/>
      <c r="F40" s="176"/>
      <c r="G40" s="176"/>
      <c r="H40" s="176"/>
      <c r="I40" s="176"/>
      <c r="J40" s="179"/>
      <c r="K40" s="180"/>
      <c r="L40" s="180"/>
      <c r="M40" s="180"/>
      <c r="N40" s="179"/>
      <c r="O40" s="180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</row>
    <row r="41" spans="2:29" ht="12" customHeight="1">
      <c r="B41" s="175"/>
      <c r="C41" s="229"/>
      <c r="D41" s="176"/>
      <c r="E41" s="176"/>
      <c r="F41" s="176"/>
      <c r="G41" s="176"/>
      <c r="H41" s="176"/>
      <c r="I41" s="176"/>
      <c r="J41" s="179"/>
      <c r="K41" s="180"/>
      <c r="L41" s="180"/>
      <c r="M41" s="180"/>
      <c r="N41" s="179"/>
      <c r="O41" s="180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</row>
    <row r="42" spans="2:29" ht="12" customHeight="1">
      <c r="B42" s="175"/>
      <c r="C42" s="229"/>
      <c r="D42" s="176"/>
      <c r="E42" s="176"/>
      <c r="F42" s="176"/>
      <c r="G42" s="176"/>
      <c r="H42" s="176"/>
      <c r="I42" s="176"/>
      <c r="J42" s="179"/>
      <c r="K42" s="180"/>
      <c r="L42" s="180"/>
      <c r="M42" s="180"/>
      <c r="N42" s="179"/>
      <c r="O42" s="180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</row>
    <row r="43" spans="2:29" ht="12" customHeight="1">
      <c r="B43" s="175"/>
      <c r="C43" s="229"/>
      <c r="D43" s="176"/>
      <c r="E43" s="176"/>
      <c r="F43" s="176"/>
      <c r="G43" s="176"/>
      <c r="H43" s="176"/>
      <c r="I43" s="176"/>
      <c r="J43" s="179"/>
      <c r="K43" s="180"/>
      <c r="L43" s="180"/>
      <c r="M43" s="180"/>
      <c r="N43" s="179"/>
      <c r="O43" s="180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</row>
    <row r="44" spans="2:29" ht="12" customHeight="1">
      <c r="B44" s="175"/>
      <c r="C44" s="229"/>
      <c r="D44" s="176"/>
      <c r="E44" s="176"/>
      <c r="F44" s="176"/>
      <c r="G44" s="176"/>
      <c r="H44" s="176"/>
      <c r="I44" s="176"/>
      <c r="J44" s="179"/>
      <c r="K44" s="180"/>
      <c r="L44" s="180"/>
      <c r="M44" s="180"/>
      <c r="N44" s="179"/>
      <c r="O44" s="180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</row>
    <row r="45" spans="2:29" ht="12" customHeight="1">
      <c r="B45" s="175"/>
      <c r="C45" s="229"/>
      <c r="D45" s="176"/>
      <c r="E45" s="176"/>
      <c r="F45" s="176"/>
      <c r="G45" s="176"/>
      <c r="H45" s="176"/>
      <c r="I45" s="176"/>
      <c r="J45" s="179"/>
      <c r="K45" s="180"/>
      <c r="L45" s="180"/>
      <c r="M45" s="180"/>
      <c r="N45" s="179"/>
      <c r="O45" s="180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</row>
    <row r="46" spans="2:29">
      <c r="B46" s="175"/>
      <c r="C46" s="176"/>
      <c r="D46" s="176"/>
      <c r="E46" s="176"/>
      <c r="F46" s="176"/>
      <c r="G46" s="176"/>
      <c r="H46" s="176"/>
      <c r="I46" s="176"/>
      <c r="J46" s="179"/>
      <c r="K46" s="180"/>
      <c r="L46" s="180"/>
      <c r="M46" s="180"/>
      <c r="N46" s="179"/>
      <c r="O46" s="180"/>
    </row>
    <row r="47" spans="2:29">
      <c r="B47" s="175"/>
      <c r="C47" s="176"/>
      <c r="D47" s="176"/>
      <c r="E47" s="176"/>
      <c r="F47" s="176"/>
      <c r="G47" s="176"/>
      <c r="H47" s="176"/>
      <c r="I47" s="176"/>
      <c r="J47" s="179"/>
      <c r="K47" s="180"/>
      <c r="L47" s="180"/>
      <c r="M47" s="180"/>
      <c r="N47" s="179"/>
      <c r="O47" s="180"/>
    </row>
    <row r="48" spans="2:29">
      <c r="B48" s="175"/>
      <c r="C48" s="176"/>
      <c r="D48" s="176"/>
      <c r="E48" s="176"/>
      <c r="F48" s="176"/>
      <c r="G48" s="176"/>
      <c r="H48" s="176"/>
      <c r="I48" s="176"/>
      <c r="J48" s="179"/>
      <c r="K48" s="180"/>
      <c r="L48" s="180"/>
      <c r="M48" s="180"/>
      <c r="N48" s="179"/>
      <c r="O48" s="180"/>
    </row>
    <row r="49" spans="2:15">
      <c r="B49" s="175"/>
      <c r="C49" s="176"/>
      <c r="D49" s="176"/>
      <c r="E49" s="176"/>
      <c r="F49" s="176"/>
      <c r="G49" s="176"/>
      <c r="H49" s="176"/>
      <c r="I49" s="176"/>
      <c r="J49" s="179"/>
      <c r="K49" s="180"/>
      <c r="L49" s="180"/>
      <c r="M49" s="180"/>
      <c r="N49" s="179"/>
      <c r="O49" s="180"/>
    </row>
    <row r="50" spans="2:15">
      <c r="B50" s="175"/>
      <c r="C50" s="176"/>
      <c r="D50" s="176"/>
      <c r="E50" s="176"/>
      <c r="F50" s="176"/>
      <c r="G50" s="176"/>
      <c r="H50" s="176"/>
      <c r="I50" s="176"/>
      <c r="J50" s="179"/>
      <c r="K50" s="180"/>
      <c r="L50" s="180"/>
      <c r="M50" s="180"/>
      <c r="N50" s="179"/>
      <c r="O50" s="180"/>
    </row>
    <row r="51" spans="2:15">
      <c r="B51" s="175"/>
      <c r="C51" s="176"/>
      <c r="D51" s="176"/>
      <c r="E51" s="176"/>
      <c r="F51" s="176"/>
      <c r="G51" s="176"/>
      <c r="H51" s="176"/>
      <c r="I51" s="176"/>
      <c r="J51" s="179"/>
      <c r="K51" s="180"/>
      <c r="L51" s="180"/>
      <c r="M51" s="180"/>
      <c r="N51" s="179"/>
      <c r="O51" s="180"/>
    </row>
    <row r="52" spans="2:15">
      <c r="C52" s="176"/>
      <c r="D52" s="176"/>
      <c r="E52" s="176"/>
      <c r="F52" s="176"/>
      <c r="G52" s="176"/>
      <c r="H52" s="176"/>
      <c r="I52" s="176"/>
      <c r="J52" s="179"/>
      <c r="K52" s="180"/>
      <c r="L52" s="180"/>
      <c r="M52" s="180"/>
      <c r="N52" s="179"/>
      <c r="O52" s="180"/>
    </row>
    <row r="53" spans="2:15">
      <c r="C53" s="176"/>
      <c r="D53" s="176"/>
      <c r="E53" s="176"/>
      <c r="F53" s="176"/>
      <c r="G53" s="176"/>
      <c r="H53" s="176"/>
      <c r="I53" s="176"/>
      <c r="J53" s="179"/>
      <c r="K53" s="180"/>
      <c r="L53" s="180"/>
      <c r="M53" s="180"/>
      <c r="N53" s="179"/>
      <c r="O53" s="180"/>
    </row>
    <row r="54" spans="2:15">
      <c r="C54" s="176"/>
      <c r="D54" s="176"/>
      <c r="E54" s="176"/>
      <c r="F54" s="176"/>
      <c r="G54" s="176"/>
      <c r="H54" s="176"/>
      <c r="I54" s="176"/>
      <c r="J54" s="179"/>
      <c r="K54" s="180"/>
      <c r="L54" s="180"/>
      <c r="M54" s="180"/>
      <c r="N54" s="179"/>
      <c r="O54" s="180"/>
    </row>
    <row r="55" spans="2:15">
      <c r="C55" s="176"/>
      <c r="D55" s="176"/>
      <c r="E55" s="176"/>
      <c r="F55" s="176"/>
      <c r="G55" s="176"/>
      <c r="H55" s="176"/>
      <c r="I55" s="176"/>
      <c r="J55" s="179"/>
      <c r="K55" s="180"/>
      <c r="L55" s="180"/>
      <c r="M55" s="180"/>
      <c r="N55" s="179"/>
      <c r="O55" s="180"/>
    </row>
    <row r="56" spans="2:15">
      <c r="C56" s="176"/>
      <c r="D56" s="176"/>
      <c r="E56" s="176"/>
      <c r="F56" s="176"/>
      <c r="G56" s="176"/>
      <c r="H56" s="176"/>
      <c r="I56" s="176"/>
      <c r="J56" s="179"/>
      <c r="K56" s="180"/>
      <c r="L56" s="180"/>
      <c r="M56" s="180"/>
      <c r="N56" s="179"/>
      <c r="O56" s="180"/>
    </row>
    <row r="57" spans="2:15">
      <c r="C57" s="176"/>
      <c r="D57" s="176"/>
      <c r="E57" s="176"/>
      <c r="F57" s="176"/>
      <c r="G57" s="176"/>
      <c r="H57" s="176"/>
      <c r="I57" s="176"/>
      <c r="J57" s="179"/>
      <c r="K57" s="180"/>
      <c r="L57" s="180"/>
      <c r="M57" s="180"/>
      <c r="N57" s="179"/>
      <c r="O57" s="180"/>
    </row>
  </sheetData>
  <sortState ref="B4:B18">
    <sortCondition ref="B4"/>
  </sortState>
  <mergeCells count="27">
    <mergeCell ref="P4:V4"/>
    <mergeCell ref="W4:AC4"/>
    <mergeCell ref="P20:V20"/>
    <mergeCell ref="W20:AC20"/>
    <mergeCell ref="P1:AC1"/>
    <mergeCell ref="P2:AC2"/>
    <mergeCell ref="P3:R3"/>
    <mergeCell ref="AA3:AC3"/>
    <mergeCell ref="T3:Y3"/>
    <mergeCell ref="P18:V18"/>
    <mergeCell ref="W18:AC18"/>
    <mergeCell ref="P19:V19"/>
    <mergeCell ref="W19:AC19"/>
    <mergeCell ref="B1:O1"/>
    <mergeCell ref="C5:C6"/>
    <mergeCell ref="E5:I5"/>
    <mergeCell ref="J5:O5"/>
    <mergeCell ref="B5:B6"/>
    <mergeCell ref="B2:O2"/>
    <mergeCell ref="N3:O3"/>
    <mergeCell ref="C3:M3"/>
    <mergeCell ref="D5:D6"/>
    <mergeCell ref="B19:B20"/>
    <mergeCell ref="C19:C20"/>
    <mergeCell ref="D19:D20"/>
    <mergeCell ref="E19:I19"/>
    <mergeCell ref="J19:O19"/>
  </mergeCells>
  <conditionalFormatting sqref="C7:I17">
    <cfRule type="cellIs" dxfId="259" priority="16" operator="greaterThanOrEqual">
      <formula>0</formula>
    </cfRule>
  </conditionalFormatting>
  <conditionalFormatting sqref="J7:J16">
    <cfRule type="expression" dxfId="258" priority="14">
      <formula>$J7&lt;$J$17</formula>
    </cfRule>
    <cfRule type="expression" dxfId="257" priority="15">
      <formula>$J7&gt;$J$17</formula>
    </cfRule>
  </conditionalFormatting>
  <conditionalFormatting sqref="K7:K16">
    <cfRule type="expression" dxfId="256" priority="12">
      <formula>$K7&gt;$K$17</formula>
    </cfRule>
    <cfRule type="expression" dxfId="255" priority="13">
      <formula>$K7&lt;$K$17</formula>
    </cfRule>
  </conditionalFormatting>
  <conditionalFormatting sqref="L7:L16">
    <cfRule type="expression" dxfId="254" priority="10">
      <formula>$L7&gt;$L$17</formula>
    </cfRule>
    <cfRule type="expression" dxfId="253" priority="11">
      <formula>$L7&lt;$L$17</formula>
    </cfRule>
  </conditionalFormatting>
  <conditionalFormatting sqref="M7:M16">
    <cfRule type="expression" dxfId="252" priority="8">
      <formula>$M7&gt;$M$17</formula>
    </cfRule>
    <cfRule type="expression" dxfId="251" priority="9">
      <formula>$M7&lt;$M$17</formula>
    </cfRule>
  </conditionalFormatting>
  <conditionalFormatting sqref="N7:N16">
    <cfRule type="expression" dxfId="250" priority="6">
      <formula>$N7&gt;$N$17</formula>
    </cfRule>
    <cfRule type="expression" dxfId="249" priority="7">
      <formula>$N7&lt;$N$17</formula>
    </cfRule>
  </conditionalFormatting>
  <conditionalFormatting sqref="O7:O16">
    <cfRule type="expression" dxfId="248" priority="4">
      <formula>$O7&gt;$O$17</formula>
    </cfRule>
    <cfRule type="expression" dxfId="247" priority="5">
      <formula>$O7&lt;$O$17</formula>
    </cfRule>
  </conditionalFormatting>
  <conditionalFormatting sqref="B21:O45">
    <cfRule type="expression" dxfId="246" priority="3">
      <formula>$B21&lt;&gt;""</formula>
    </cfRule>
  </conditionalFormatting>
  <conditionalFormatting sqref="B21:B45">
    <cfRule type="expression" dxfId="245" priority="2">
      <formula>$B21&gt;""</formula>
    </cfRule>
  </conditionalFormatting>
  <conditionalFormatting sqref="C21:C45">
    <cfRule type="cellIs" dxfId="244" priority="1" operator="notEqual">
      <formula>0</formula>
    </cfRule>
  </conditionalFormatting>
  <pageMargins left="0.70866141732283472" right="0.70866141732283472" top="0.32" bottom="0.17" header="0.17" footer="0.16"/>
  <pageSetup paperSize="9" orientation="landscape" verticalDpi="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>
  <sheetPr codeName="Лист4">
    <tabColor rgb="FF006600"/>
  </sheetPr>
  <dimension ref="A1:DH454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12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3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1</v>
      </c>
      <c r="B3" s="239"/>
      <c r="C3" s="239"/>
      <c r="D3" s="236">
        <f>INDEX(Kontents!C14:C23,A3)</f>
        <v>41777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Бандовкина А.А.</v>
      </c>
      <c r="F4" s="393"/>
      <c r="G4" s="393"/>
      <c r="H4" s="393"/>
      <c r="I4" s="393"/>
      <c r="J4" s="393"/>
      <c r="K4" s="242"/>
      <c r="L4" s="263" t="str">
        <f>INDEX(Kontents!$D$14:$D$23,$A3)</f>
        <v>2 А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12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2 А класс;  Математика;  Учитель:  Бандовкина А.А.;  18.05.2014 года.</v>
      </c>
      <c r="AP5" s="368"/>
      <c r="AQ5" s="411" t="str">
        <f>AO5</f>
        <v>2 А класс;  Математика;  Учитель:  Бандовкина А.А.;  18.05.2014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43"/>
      <c r="S6" s="243"/>
      <c r="T6" s="243"/>
      <c r="U6" s="243"/>
      <c r="V6" s="243"/>
      <c r="W6" s="243"/>
      <c r="X6" s="243"/>
      <c r="Y6" s="243"/>
      <c r="Z6" s="243"/>
      <c r="AA6" s="243"/>
      <c r="AB6" s="243"/>
      <c r="AC6" s="243"/>
      <c r="AD6" s="243"/>
      <c r="AE6" s="243"/>
      <c r="AF6" s="243"/>
      <c r="AG6" s="243"/>
      <c r="AH6" s="243"/>
      <c r="AI6" s="243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тестовая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6"/>
      <c r="V7" s="246"/>
      <c r="W7" s="246"/>
      <c r="X7" s="246"/>
      <c r="Y7" s="246"/>
      <c r="Z7" s="246"/>
      <c r="AA7" s="246"/>
      <c r="AB7" s="246"/>
      <c r="AC7" s="246"/>
      <c r="AD7" s="246"/>
      <c r="AE7" s="246"/>
      <c r="AF7" s="246"/>
      <c r="AG7" s="246"/>
      <c r="AH7" s="246"/>
      <c r="AI7" s="246"/>
      <c r="AJ7" s="246"/>
      <c r="AK7" s="247">
        <f>SUMIF(E11:AH11,1,E9:AH9)</f>
        <v>1</v>
      </c>
      <c r="AL7" s="247">
        <f>SUMIF(E11:AH11,2,E9:AH9)</f>
        <v>11</v>
      </c>
      <c r="AM7" s="246"/>
      <c r="AN7" s="246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10</v>
      </c>
      <c r="O8" s="125">
        <v>11</v>
      </c>
      <c r="P8" s="125">
        <v>12</v>
      </c>
      <c r="Q8" s="125"/>
      <c r="R8" s="125"/>
      <c r="S8" s="125"/>
      <c r="T8" s="125"/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6"/>
      <c r="AI8" s="114"/>
      <c r="AJ8" s="116"/>
      <c r="AK8" s="118" t="s">
        <v>294</v>
      </c>
      <c r="AL8" s="118" t="s">
        <v>296</v>
      </c>
      <c r="AM8" s="114"/>
      <c r="AN8" s="373">
        <f>SUMIF(E9:AH9,"&gt;0")*P5</f>
        <v>12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1</v>
      </c>
      <c r="J9" s="107">
        <v>1</v>
      </c>
      <c r="K9" s="107">
        <v>1</v>
      </c>
      <c r="L9" s="107">
        <v>1</v>
      </c>
      <c r="M9" s="107">
        <v>1</v>
      </c>
      <c r="N9" s="107">
        <v>1</v>
      </c>
      <c r="O9" s="107">
        <v>1</v>
      </c>
      <c r="P9" s="107">
        <v>1</v>
      </c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8"/>
      <c r="AI9" s="115"/>
      <c r="AJ9" s="117"/>
      <c r="AK9" s="119">
        <f>AVERAGE(AK15:AK164)</f>
        <v>0.58333333333333337</v>
      </c>
      <c r="AL9" s="119">
        <f>AVERAGE(AL15:AL164)</f>
        <v>0.7954545454545453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93" t="s">
        <v>482</v>
      </c>
      <c r="F10" s="93" t="s">
        <v>482</v>
      </c>
      <c r="G10" s="93" t="s">
        <v>482</v>
      </c>
      <c r="H10" s="93" t="s">
        <v>483</v>
      </c>
      <c r="I10" s="93" t="s">
        <v>483</v>
      </c>
      <c r="J10" s="93" t="s">
        <v>484</v>
      </c>
      <c r="K10" s="93" t="s">
        <v>485</v>
      </c>
      <c r="L10" s="93" t="s">
        <v>485</v>
      </c>
      <c r="M10" s="93" t="s">
        <v>486</v>
      </c>
      <c r="N10" s="93" t="s">
        <v>482</v>
      </c>
      <c r="O10" s="93" t="s">
        <v>487</v>
      </c>
      <c r="P10" s="93" t="s">
        <v>488</v>
      </c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369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2</v>
      </c>
      <c r="F11" s="111">
        <v>2</v>
      </c>
      <c r="G11" s="111">
        <v>2</v>
      </c>
      <c r="H11" s="111">
        <v>2</v>
      </c>
      <c r="I11" s="111">
        <v>2</v>
      </c>
      <c r="J11" s="111">
        <v>2</v>
      </c>
      <c r="K11" s="111">
        <v>2</v>
      </c>
      <c r="L11" s="111">
        <v>2</v>
      </c>
      <c r="M11" s="111">
        <v>2</v>
      </c>
      <c r="N11" s="111">
        <v>2</v>
      </c>
      <c r="O11" s="111">
        <v>1</v>
      </c>
      <c r="P11" s="111">
        <v>2</v>
      </c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398" t="s">
        <v>336</v>
      </c>
      <c r="B12" s="399"/>
      <c r="C12" s="399"/>
      <c r="D12" s="400"/>
      <c r="E12" s="43">
        <f t="shared" ref="E12:AG12" si="0">SUMIF(E$15:E$54,"&gt;0",E$15:E$54)/(COUNTA(E$15:E$54)*E9)</f>
        <v>1</v>
      </c>
      <c r="F12" s="43">
        <f t="shared" si="0"/>
        <v>0.95833333333333337</v>
      </c>
      <c r="G12" s="43">
        <f t="shared" si="0"/>
        <v>0.91666666666666663</v>
      </c>
      <c r="H12" s="43">
        <f t="shared" si="0"/>
        <v>0.91666666666666663</v>
      </c>
      <c r="I12" s="43">
        <f t="shared" si="0"/>
        <v>0.95833333333333337</v>
      </c>
      <c r="J12" s="43">
        <f t="shared" si="0"/>
        <v>0.75</v>
      </c>
      <c r="K12" s="43">
        <f t="shared" si="0"/>
        <v>1</v>
      </c>
      <c r="L12" s="43">
        <f t="shared" si="0"/>
        <v>0.79166666666666663</v>
      </c>
      <c r="M12" s="43">
        <f t="shared" si="0"/>
        <v>0.70833333333333337</v>
      </c>
      <c r="N12" s="43">
        <f t="shared" si="0"/>
        <v>0.70833333333333337</v>
      </c>
      <c r="O12" s="43">
        <f t="shared" si="0"/>
        <v>0.58333333333333337</v>
      </c>
      <c r="P12" s="43">
        <f t="shared" si="0"/>
        <v>4.1666666666666664E-2</v>
      </c>
      <c r="Q12" s="43" t="e">
        <f t="shared" si="0"/>
        <v>#DIV/0!</v>
      </c>
      <c r="R12" s="43" t="e">
        <f t="shared" si="0"/>
        <v>#DIV/0!</v>
      </c>
      <c r="S12" s="43" t="e">
        <f t="shared" si="0"/>
        <v>#DIV/0!</v>
      </c>
      <c r="T12" s="43" t="e">
        <f t="shared" si="0"/>
        <v>#DIV/0!</v>
      </c>
      <c r="U12" s="43" t="e">
        <f t="shared" si="0"/>
        <v>#DIV/0!</v>
      </c>
      <c r="V12" s="43" t="e">
        <f t="shared" si="0"/>
        <v>#DIV/0!</v>
      </c>
      <c r="W12" s="43" t="e">
        <f t="shared" si="0"/>
        <v>#DIV/0!</v>
      </c>
      <c r="X12" s="43" t="e">
        <f t="shared" si="0"/>
        <v>#DIV/0!</v>
      </c>
      <c r="Y12" s="43" t="e">
        <f t="shared" si="0"/>
        <v>#DIV/0!</v>
      </c>
      <c r="Z12" s="43" t="e">
        <f t="shared" si="0"/>
        <v>#DIV/0!</v>
      </c>
      <c r="AA12" s="43" t="e">
        <f t="shared" si="0"/>
        <v>#DIV/0!</v>
      </c>
      <c r="AB12" s="43" t="e">
        <f t="shared" si="0"/>
        <v>#DIV/0!</v>
      </c>
      <c r="AC12" s="43" t="e">
        <f t="shared" si="0"/>
        <v>#DIV/0!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24</v>
      </c>
      <c r="F13" s="4">
        <f t="shared" si="2"/>
        <v>23</v>
      </c>
      <c r="G13" s="4">
        <f t="shared" si="2"/>
        <v>22</v>
      </c>
      <c r="H13" s="4">
        <f t="shared" si="2"/>
        <v>22</v>
      </c>
      <c r="I13" s="4">
        <f t="shared" si="2"/>
        <v>23</v>
      </c>
      <c r="J13" s="4">
        <f t="shared" si="2"/>
        <v>18</v>
      </c>
      <c r="K13" s="4">
        <f t="shared" si="2"/>
        <v>24</v>
      </c>
      <c r="L13" s="4">
        <f t="shared" si="2"/>
        <v>19</v>
      </c>
      <c r="M13" s="4">
        <f t="shared" si="2"/>
        <v>17</v>
      </c>
      <c r="N13" s="4">
        <f t="shared" si="2"/>
        <v>17</v>
      </c>
      <c r="O13" s="4">
        <f t="shared" si="2"/>
        <v>14</v>
      </c>
      <c r="P13" s="4">
        <f t="shared" si="2"/>
        <v>1</v>
      </c>
      <c r="Q13" s="4">
        <f t="shared" si="2"/>
        <v>0</v>
      </c>
      <c r="R13" s="4">
        <f t="shared" si="2"/>
        <v>0</v>
      </c>
      <c r="S13" s="4">
        <f t="shared" si="2"/>
        <v>0</v>
      </c>
      <c r="T13" s="4">
        <f t="shared" si="2"/>
        <v>0</v>
      </c>
      <c r="U13" s="4">
        <f t="shared" si="2"/>
        <v>0</v>
      </c>
      <c r="V13" s="4">
        <f t="shared" si="2"/>
        <v>0</v>
      </c>
      <c r="W13" s="4">
        <f t="shared" si="2"/>
        <v>0</v>
      </c>
      <c r="X13" s="4">
        <f t="shared" si="2"/>
        <v>0</v>
      </c>
      <c r="Y13" s="4">
        <f t="shared" si="2"/>
        <v>0</v>
      </c>
      <c r="Z13" s="4">
        <f t="shared" si="2"/>
        <v>0</v>
      </c>
      <c r="AA13" s="4">
        <f t="shared" si="2"/>
        <v>0</v>
      </c>
      <c r="AB13" s="4">
        <f t="shared" si="2"/>
        <v>0</v>
      </c>
      <c r="AC13" s="4">
        <f t="shared" si="2"/>
        <v>0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умение устно вычислять в пределах 100</v>
      </c>
      <c r="BZ13" s="185">
        <f>$E$12</f>
        <v>1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 t="str">
        <f>IF(COUNTIF(BY$12:BY14,BY14)=1,MAX(BX$12:BX13)+1,"")</f>
        <v/>
      </c>
      <c r="BY14" s="184" t="str">
        <f>IF(F$10&gt;0,F$10,"")</f>
        <v>умение устно вычислять в пределах 100</v>
      </c>
      <c r="BZ14" s="185">
        <f>$F$12</f>
        <v>0.95833333333333337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2 А</v>
      </c>
      <c r="C15" s="128"/>
      <c r="D15" s="147" t="s">
        <v>362</v>
      </c>
      <c r="E15" s="227">
        <v>1</v>
      </c>
      <c r="F15" s="227">
        <v>1</v>
      </c>
      <c r="G15" s="227">
        <v>1</v>
      </c>
      <c r="H15" s="227">
        <v>1</v>
      </c>
      <c r="I15" s="227">
        <v>1</v>
      </c>
      <c r="J15" s="227">
        <v>0</v>
      </c>
      <c r="K15" s="227">
        <v>1</v>
      </c>
      <c r="L15" s="227">
        <v>1</v>
      </c>
      <c r="M15" s="227">
        <v>0</v>
      </c>
      <c r="N15" s="227">
        <v>0</v>
      </c>
      <c r="O15" s="227">
        <v>1</v>
      </c>
      <c r="P15" s="227">
        <v>0</v>
      </c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8</v>
      </c>
      <c r="AJ15" s="166">
        <f t="shared" ref="AJ15:AJ44" si="6">IF(AI15&lt;&gt;"",(SUMIF(E15:AH15,"&gt;0",E15:AH15)/(AK$7+AL$7)),"")</f>
        <v>0.66666666666666663</v>
      </c>
      <c r="AK15" s="166">
        <f t="shared" ref="AK15:AK44" si="7">IF($D15&lt;&gt;"",(SUMIFS($E15:$AH15,$E15:$AH15,"&gt;0",$E$11:$AH$11,1)/AK$7),"")</f>
        <v>1</v>
      </c>
      <c r="AL15" s="166">
        <f t="shared" ref="AL15:AL44" si="8">IF($D15&lt;&gt;"",(SUMIFS($E15:$AH15,$E15:$AH15,"&gt;0",$E$11:$AH$11,2)/AL$7),"")</f>
        <v>0.63636363636363635</v>
      </c>
      <c r="AM15" s="149">
        <f t="shared" ref="AM15:AM44" si="9">IF(SUM($E15:$AH15)=0,"",SUM($E15:$AH15))</f>
        <v>8</v>
      </c>
      <c r="AN15" s="95">
        <f>IF(D15&lt;&gt;"",(IF($AM15/AN$8,VLOOKUP($AM15/AN$8,Kontents!$C$3:$D$6,2,1),)),"")</f>
        <v>3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 t="str">
        <f>IF(COUNTIF(BY$12:BY15,BY15)=1,MAX(BX$12:BX14)+1,"")</f>
        <v/>
      </c>
      <c r="BY15" s="184" t="str">
        <f>IF(G$10&gt;0,G$10,"")</f>
        <v>умение устно вычислять в пределах 100</v>
      </c>
      <c r="BZ15" s="185">
        <f>$G$12</f>
        <v>0.91666666666666663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2 А</v>
      </c>
      <c r="C16" s="128"/>
      <c r="D16" s="147" t="s">
        <v>363</v>
      </c>
      <c r="E16" s="227">
        <v>1</v>
      </c>
      <c r="F16" s="227">
        <v>1</v>
      </c>
      <c r="G16" s="227">
        <v>1</v>
      </c>
      <c r="H16" s="227">
        <v>1</v>
      </c>
      <c r="I16" s="227">
        <v>1</v>
      </c>
      <c r="J16" s="227">
        <v>1</v>
      </c>
      <c r="K16" s="227">
        <v>1</v>
      </c>
      <c r="L16" s="227">
        <v>1</v>
      </c>
      <c r="M16" s="227">
        <v>1</v>
      </c>
      <c r="N16" s="227">
        <v>1</v>
      </c>
      <c r="O16" s="227">
        <v>1</v>
      </c>
      <c r="P16" s="227">
        <v>0</v>
      </c>
      <c r="Q16" s="227"/>
      <c r="R16" s="227"/>
      <c r="S16" s="227"/>
      <c r="T16" s="227"/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165"/>
      <c r="AI16" s="148">
        <f t="shared" si="5"/>
        <v>11</v>
      </c>
      <c r="AJ16" s="166">
        <f t="shared" si="6"/>
        <v>0.91666666666666663</v>
      </c>
      <c r="AK16" s="166">
        <f t="shared" si="7"/>
        <v>1</v>
      </c>
      <c r="AL16" s="166">
        <f t="shared" si="8"/>
        <v>0.90909090909090906</v>
      </c>
      <c r="AM16" s="149">
        <f t="shared" si="9"/>
        <v>11</v>
      </c>
      <c r="AN16" s="95">
        <f>IF(D16&lt;&gt;"",(IF($AM16/AN$8,VLOOKUP($AM16/AN$8,Kontents!$C$3:$D$6,2,1),)),"")</f>
        <v>4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2</v>
      </c>
      <c r="BY16" s="184" t="str">
        <f>IF(H$10&gt;0,H$10,"")</f>
        <v>умение вычислять в столбик в пределах 100</v>
      </c>
      <c r="BZ16" s="185">
        <f>$H$12</f>
        <v>0.91666666666666663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2 А</v>
      </c>
      <c r="C17" s="128"/>
      <c r="D17" s="147" t="s">
        <v>364</v>
      </c>
      <c r="E17" s="227">
        <v>1</v>
      </c>
      <c r="F17" s="227">
        <v>1</v>
      </c>
      <c r="G17" s="227">
        <v>1</v>
      </c>
      <c r="H17" s="227">
        <v>1</v>
      </c>
      <c r="I17" s="227">
        <v>1</v>
      </c>
      <c r="J17" s="227">
        <v>1</v>
      </c>
      <c r="K17" s="227">
        <v>1</v>
      </c>
      <c r="L17" s="227">
        <v>1</v>
      </c>
      <c r="M17" s="227">
        <v>0</v>
      </c>
      <c r="N17" s="227">
        <v>0</v>
      </c>
      <c r="O17" s="227">
        <v>1</v>
      </c>
      <c r="P17" s="227">
        <v>0</v>
      </c>
      <c r="Q17" s="227"/>
      <c r="R17" s="227"/>
      <c r="S17" s="227"/>
      <c r="T17" s="227"/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165"/>
      <c r="AI17" s="148">
        <f t="shared" si="5"/>
        <v>9</v>
      </c>
      <c r="AJ17" s="166">
        <f t="shared" si="6"/>
        <v>0.75</v>
      </c>
      <c r="AK17" s="166">
        <f t="shared" si="7"/>
        <v>1</v>
      </c>
      <c r="AL17" s="166">
        <f t="shared" si="8"/>
        <v>0.72727272727272729</v>
      </c>
      <c r="AM17" s="149">
        <f t="shared" si="9"/>
        <v>9</v>
      </c>
      <c r="AN17" s="95">
        <f>IF(D17&lt;&gt;"",(IF($AM17/AN$8,VLOOKUP($AM17/AN$8,Kontents!$C$3:$D$6,2,1),)),"")</f>
        <v>4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 t="str">
        <f>IF(COUNTIF(BY$12:BY17,BY17)=1,MAX(BX$12:BX16)+1,"")</f>
        <v/>
      </c>
      <c r="BY17" s="184" t="str">
        <f>IF(I$10&gt;0,I$10,"")</f>
        <v>умение вычислять в столбик в пределах 100</v>
      </c>
      <c r="BZ17" s="185">
        <f>$I$12</f>
        <v>0.95833333333333337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2 А</v>
      </c>
      <c r="C18" s="128"/>
      <c r="D18" s="147" t="s">
        <v>365</v>
      </c>
      <c r="E18" s="227">
        <v>1</v>
      </c>
      <c r="F18" s="227">
        <v>1</v>
      </c>
      <c r="G18" s="227">
        <v>1</v>
      </c>
      <c r="H18" s="227">
        <v>1</v>
      </c>
      <c r="I18" s="227">
        <v>1</v>
      </c>
      <c r="J18" s="227">
        <v>1</v>
      </c>
      <c r="K18" s="227">
        <v>1</v>
      </c>
      <c r="L18" s="227">
        <v>1</v>
      </c>
      <c r="M18" s="227">
        <v>1</v>
      </c>
      <c r="N18" s="227">
        <v>1</v>
      </c>
      <c r="O18" s="227">
        <v>0</v>
      </c>
      <c r="P18" s="227">
        <v>0</v>
      </c>
      <c r="Q18" s="227"/>
      <c r="R18" s="227"/>
      <c r="S18" s="227"/>
      <c r="T18" s="227"/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165"/>
      <c r="AI18" s="148">
        <f t="shared" si="5"/>
        <v>10</v>
      </c>
      <c r="AJ18" s="166">
        <f t="shared" si="6"/>
        <v>0.83333333333333337</v>
      </c>
      <c r="AK18" s="166">
        <f t="shared" si="7"/>
        <v>0</v>
      </c>
      <c r="AL18" s="166">
        <f t="shared" si="8"/>
        <v>0.90909090909090906</v>
      </c>
      <c r="AM18" s="149">
        <f t="shared" si="9"/>
        <v>10</v>
      </c>
      <c r="AN18" s="95">
        <f>IF(D18&lt;&gt;"",(IF($AM18/AN$8,VLOOKUP($AM18/AN$8,Kontents!$C$3:$D$6,2,1),)),"")</f>
        <v>4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3</v>
      </c>
      <c r="BY18" s="184" t="str">
        <f>IF(J$10&gt;0,J$10,"")</f>
        <v>умение выбирать действие решения текстовых задач в одно действие</v>
      </c>
      <c r="BZ18" s="185">
        <f>$J$12</f>
        <v>0.75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2 А</v>
      </c>
      <c r="C19" s="128"/>
      <c r="D19" s="147" t="s">
        <v>366</v>
      </c>
      <c r="E19" s="227">
        <v>1</v>
      </c>
      <c r="F19" s="227">
        <v>1</v>
      </c>
      <c r="G19" s="227">
        <v>1</v>
      </c>
      <c r="H19" s="227">
        <v>1</v>
      </c>
      <c r="I19" s="227">
        <v>1</v>
      </c>
      <c r="J19" s="227">
        <v>1</v>
      </c>
      <c r="K19" s="227">
        <v>1</v>
      </c>
      <c r="L19" s="227">
        <v>1</v>
      </c>
      <c r="M19" s="227">
        <v>1</v>
      </c>
      <c r="N19" s="227">
        <v>1</v>
      </c>
      <c r="O19" s="227">
        <v>1</v>
      </c>
      <c r="P19" s="227">
        <v>0</v>
      </c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165"/>
      <c r="AI19" s="148">
        <f t="shared" si="5"/>
        <v>11</v>
      </c>
      <c r="AJ19" s="166">
        <f t="shared" si="6"/>
        <v>0.91666666666666663</v>
      </c>
      <c r="AK19" s="166">
        <f t="shared" si="7"/>
        <v>1</v>
      </c>
      <c r="AL19" s="166">
        <f t="shared" si="8"/>
        <v>0.90909090909090906</v>
      </c>
      <c r="AM19" s="149">
        <f t="shared" si="9"/>
        <v>11</v>
      </c>
      <c r="AN19" s="95">
        <f>IF(D19&lt;&gt;"",(IF($AM19/AN$8,VLOOKUP($AM19/AN$8,Kontents!$C$3:$D$6,2,1),)),"")</f>
        <v>4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4</v>
      </c>
      <c r="BY19" s="184" t="str">
        <f>IF(K$10&gt;0,K$10,"")</f>
        <v>умение определять длину отрезка</v>
      </c>
      <c r="BZ19" s="185">
        <f>$K$12</f>
        <v>1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2 А</v>
      </c>
      <c r="C20" s="128"/>
      <c r="D20" s="147" t="s">
        <v>367</v>
      </c>
      <c r="E20" s="227">
        <v>1</v>
      </c>
      <c r="F20" s="227">
        <v>1</v>
      </c>
      <c r="G20" s="227">
        <v>1</v>
      </c>
      <c r="H20" s="227">
        <v>1</v>
      </c>
      <c r="I20" s="227">
        <v>1</v>
      </c>
      <c r="J20" s="227">
        <v>1</v>
      </c>
      <c r="K20" s="227">
        <v>1</v>
      </c>
      <c r="L20" s="227">
        <v>1</v>
      </c>
      <c r="M20" s="227">
        <v>1</v>
      </c>
      <c r="N20" s="227">
        <v>1</v>
      </c>
      <c r="O20" s="227">
        <v>0</v>
      </c>
      <c r="P20" s="227">
        <v>0</v>
      </c>
      <c r="Q20" s="227"/>
      <c r="R20" s="227"/>
      <c r="S20" s="227"/>
      <c r="T20" s="227"/>
      <c r="U20" s="227"/>
      <c r="V20" s="227"/>
      <c r="W20" s="227"/>
      <c r="X20" s="227"/>
      <c r="Y20" s="227"/>
      <c r="Z20" s="227"/>
      <c r="AA20" s="227"/>
      <c r="AB20" s="227"/>
      <c r="AC20" s="227"/>
      <c r="AD20" s="227"/>
      <c r="AE20" s="227"/>
      <c r="AF20" s="227"/>
      <c r="AG20" s="227"/>
      <c r="AH20" s="165"/>
      <c r="AI20" s="148">
        <f t="shared" si="5"/>
        <v>10</v>
      </c>
      <c r="AJ20" s="166">
        <f t="shared" si="6"/>
        <v>0.83333333333333337</v>
      </c>
      <c r="AK20" s="166">
        <f t="shared" si="7"/>
        <v>0</v>
      </c>
      <c r="AL20" s="166">
        <f t="shared" si="8"/>
        <v>0.90909090909090906</v>
      </c>
      <c r="AM20" s="149">
        <f t="shared" si="9"/>
        <v>10</v>
      </c>
      <c r="AN20" s="95">
        <f>IF(D20&lt;&gt;"",(IF($AM20/AN$8,VLOOKUP($AM20/AN$8,Kontents!$C$3:$D$6,2,1),)),"")</f>
        <v>4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 t="str">
        <f>IF(COUNTIF(BY$12:BY20,BY20)=1,MAX(BX$12:BX19)+1,"")</f>
        <v/>
      </c>
      <c r="BY20" s="184" t="str">
        <f>IF(L$10&gt;0,L$10,"")</f>
        <v>умение определять длину отрезка</v>
      </c>
      <c r="BZ20" s="185">
        <f>$L$12</f>
        <v>0.79166666666666663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2 А</v>
      </c>
      <c r="C21" s="128"/>
      <c r="D21" s="147" t="s">
        <v>368</v>
      </c>
      <c r="E21" s="227">
        <v>1</v>
      </c>
      <c r="F21" s="227">
        <v>1</v>
      </c>
      <c r="G21" s="227">
        <v>1</v>
      </c>
      <c r="H21" s="227">
        <v>1</v>
      </c>
      <c r="I21" s="227">
        <v>1</v>
      </c>
      <c r="J21" s="227">
        <v>1</v>
      </c>
      <c r="K21" s="227">
        <v>1</v>
      </c>
      <c r="L21" s="227">
        <v>1</v>
      </c>
      <c r="M21" s="227">
        <v>1</v>
      </c>
      <c r="N21" s="227">
        <v>1</v>
      </c>
      <c r="O21" s="227">
        <v>0</v>
      </c>
      <c r="P21" s="227">
        <v>0</v>
      </c>
      <c r="Q21" s="227"/>
      <c r="R21" s="227"/>
      <c r="S21" s="227"/>
      <c r="T21" s="227"/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165"/>
      <c r="AI21" s="148">
        <f t="shared" si="5"/>
        <v>10</v>
      </c>
      <c r="AJ21" s="166">
        <f t="shared" si="6"/>
        <v>0.83333333333333337</v>
      </c>
      <c r="AK21" s="166">
        <f t="shared" si="7"/>
        <v>0</v>
      </c>
      <c r="AL21" s="166">
        <f t="shared" si="8"/>
        <v>0.90909090909090906</v>
      </c>
      <c r="AM21" s="149">
        <f t="shared" si="9"/>
        <v>10</v>
      </c>
      <c r="AN21" s="95">
        <f>IF(D21&lt;&gt;"",(IF($AM21/AN$8,VLOOKUP($AM21/AN$8,Kontents!$C$3:$D$6,2,1),)),"")</f>
        <v>4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5</v>
      </c>
      <c r="BY21" s="184" t="str">
        <f>IF(M$10&gt;0,M$10,"")</f>
        <v>умение решать текстовые задачи в два действия</v>
      </c>
      <c r="BZ21" s="185">
        <f>$M$12</f>
        <v>0.70833333333333337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2 А</v>
      </c>
      <c r="C22" s="128"/>
      <c r="D22" s="147" t="s">
        <v>369</v>
      </c>
      <c r="E22" s="227">
        <v>1</v>
      </c>
      <c r="F22" s="227">
        <v>1</v>
      </c>
      <c r="G22" s="227">
        <v>1</v>
      </c>
      <c r="H22" s="227">
        <v>1</v>
      </c>
      <c r="I22" s="227">
        <v>1</v>
      </c>
      <c r="J22" s="227">
        <v>1</v>
      </c>
      <c r="K22" s="227">
        <v>1</v>
      </c>
      <c r="L22" s="227">
        <v>1</v>
      </c>
      <c r="M22" s="227">
        <v>0</v>
      </c>
      <c r="N22" s="227">
        <v>0</v>
      </c>
      <c r="O22" s="227">
        <v>0</v>
      </c>
      <c r="P22" s="227">
        <v>0</v>
      </c>
      <c r="Q22" s="227"/>
      <c r="R22" s="227"/>
      <c r="S22" s="227"/>
      <c r="T22" s="227"/>
      <c r="U22" s="227"/>
      <c r="V22" s="227"/>
      <c r="W22" s="227"/>
      <c r="X22" s="227"/>
      <c r="Y22" s="227"/>
      <c r="Z22" s="227"/>
      <c r="AA22" s="227"/>
      <c r="AB22" s="227"/>
      <c r="AC22" s="227"/>
      <c r="AD22" s="227"/>
      <c r="AE22" s="227"/>
      <c r="AF22" s="227"/>
      <c r="AG22" s="227"/>
      <c r="AH22" s="165"/>
      <c r="AI22" s="148">
        <f t="shared" si="5"/>
        <v>8</v>
      </c>
      <c r="AJ22" s="166">
        <f t="shared" si="6"/>
        <v>0.66666666666666663</v>
      </c>
      <c r="AK22" s="166">
        <f t="shared" si="7"/>
        <v>0</v>
      </c>
      <c r="AL22" s="166">
        <f t="shared" si="8"/>
        <v>0.72727272727272729</v>
      </c>
      <c r="AM22" s="149">
        <f t="shared" si="9"/>
        <v>8</v>
      </c>
      <c r="AN22" s="95">
        <f>IF(D22&lt;&gt;"",(IF($AM22/AN$8,VLOOKUP($AM22/AN$8,Kontents!$C$3:$D$6,2,1),)),"")</f>
        <v>3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 t="str">
        <f>IF(COUNTIF(BY$12:BY22,BY22)=1,MAX(BX$12:BX21)+1,"")</f>
        <v/>
      </c>
      <c r="BY22" s="184" t="str">
        <f>IF(N$10&gt;0,N$10,"")</f>
        <v>умение устно вычислять в пределах 100</v>
      </c>
      <c r="BZ22" s="185">
        <f>$N$12</f>
        <v>0.70833333333333337</v>
      </c>
      <c r="CA22" s="196">
        <f>IF(COUNTIF(CB$12:CB22,CB22)=1,MAX(CA$12:CA21)+1,"")</f>
        <v>10</v>
      </c>
      <c r="CB22" s="200">
        <f>IF($N$8&lt;&gt;"",$N$8,"")</f>
        <v>10</v>
      </c>
    </row>
    <row r="23" spans="1:80" ht="12" customHeight="1">
      <c r="A23" s="62">
        <f t="shared" si="10"/>
        <v>9</v>
      </c>
      <c r="B23" s="128" t="str">
        <f t="shared" si="11"/>
        <v>2 А</v>
      </c>
      <c r="C23" s="128"/>
      <c r="D23" s="147" t="s">
        <v>370</v>
      </c>
      <c r="E23" s="227">
        <v>1</v>
      </c>
      <c r="F23" s="227">
        <v>1</v>
      </c>
      <c r="G23" s="227">
        <v>1</v>
      </c>
      <c r="H23" s="227">
        <v>1</v>
      </c>
      <c r="I23" s="227">
        <v>1</v>
      </c>
      <c r="J23" s="227">
        <v>0</v>
      </c>
      <c r="K23" s="227">
        <v>1</v>
      </c>
      <c r="L23" s="227">
        <v>1</v>
      </c>
      <c r="M23" s="227">
        <v>1</v>
      </c>
      <c r="N23" s="227">
        <v>0</v>
      </c>
      <c r="O23" s="227">
        <v>0</v>
      </c>
      <c r="P23" s="227">
        <v>0</v>
      </c>
      <c r="Q23" s="227"/>
      <c r="R23" s="227"/>
      <c r="S23" s="227"/>
      <c r="T23" s="227"/>
      <c r="U23" s="227"/>
      <c r="V23" s="227"/>
      <c r="W23" s="227"/>
      <c r="X23" s="227"/>
      <c r="Y23" s="227"/>
      <c r="Z23" s="227"/>
      <c r="AA23" s="227"/>
      <c r="AB23" s="227"/>
      <c r="AC23" s="227"/>
      <c r="AD23" s="227"/>
      <c r="AE23" s="227"/>
      <c r="AF23" s="227"/>
      <c r="AG23" s="227"/>
      <c r="AH23" s="165"/>
      <c r="AI23" s="148">
        <f t="shared" si="5"/>
        <v>8</v>
      </c>
      <c r="AJ23" s="166">
        <f t="shared" si="6"/>
        <v>0.66666666666666663</v>
      </c>
      <c r="AK23" s="166">
        <f t="shared" si="7"/>
        <v>0</v>
      </c>
      <c r="AL23" s="166">
        <f t="shared" si="8"/>
        <v>0.72727272727272729</v>
      </c>
      <c r="AM23" s="149">
        <f t="shared" si="9"/>
        <v>8</v>
      </c>
      <c r="AN23" s="95">
        <f>IF(D23&lt;&gt;"",(IF($AM23/AN$8,VLOOKUP($AM23/AN$8,Kontents!$C$3:$D$6,2,1),)),"")</f>
        <v>3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6</v>
      </c>
      <c r="BY23" s="184" t="str">
        <f>IF(O$10&gt;0,O$10,"")</f>
        <v>знание геометрических фигур</v>
      </c>
      <c r="BZ23" s="185">
        <f>$O$12</f>
        <v>0.58333333333333337</v>
      </c>
      <c r="CA23" s="196">
        <f>IF(COUNTIF(CB$12:CB23,CB23)=1,MAX(CA$12:CA22)+1,"")</f>
        <v>11</v>
      </c>
      <c r="CB23" s="200">
        <f>IF($O$8&lt;&gt;"",$O$8,"")</f>
        <v>11</v>
      </c>
    </row>
    <row r="24" spans="1:80" ht="12" customHeight="1">
      <c r="A24" s="62">
        <f t="shared" si="10"/>
        <v>10</v>
      </c>
      <c r="B24" s="128" t="str">
        <f t="shared" si="11"/>
        <v>2 А</v>
      </c>
      <c r="C24" s="128"/>
      <c r="D24" s="147" t="s">
        <v>371</v>
      </c>
      <c r="E24" s="227">
        <v>1</v>
      </c>
      <c r="F24" s="227">
        <v>1</v>
      </c>
      <c r="G24" s="227">
        <v>0</v>
      </c>
      <c r="H24" s="227">
        <v>1</v>
      </c>
      <c r="I24" s="227">
        <v>1</v>
      </c>
      <c r="J24" s="227">
        <v>1</v>
      </c>
      <c r="K24" s="227">
        <v>1</v>
      </c>
      <c r="L24" s="227">
        <v>1</v>
      </c>
      <c r="M24" s="227">
        <v>0</v>
      </c>
      <c r="N24" s="227">
        <v>1</v>
      </c>
      <c r="O24" s="227">
        <v>1</v>
      </c>
      <c r="P24" s="227">
        <v>0</v>
      </c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27"/>
      <c r="AB24" s="227"/>
      <c r="AC24" s="227"/>
      <c r="AD24" s="227"/>
      <c r="AE24" s="227"/>
      <c r="AF24" s="227"/>
      <c r="AG24" s="227"/>
      <c r="AH24" s="165"/>
      <c r="AI24" s="148">
        <f t="shared" si="5"/>
        <v>9</v>
      </c>
      <c r="AJ24" s="166">
        <f t="shared" si="6"/>
        <v>0.75</v>
      </c>
      <c r="AK24" s="166">
        <f t="shared" si="7"/>
        <v>1</v>
      </c>
      <c r="AL24" s="166">
        <f t="shared" si="8"/>
        <v>0.72727272727272729</v>
      </c>
      <c r="AM24" s="149">
        <f t="shared" si="9"/>
        <v>9</v>
      </c>
      <c r="AN24" s="95">
        <f>IF(D24&lt;&gt;"",(IF($AM24/AN$8,VLOOKUP($AM24/AN$8,Kontents!$C$3:$D$6,2,1),)),"")</f>
        <v>4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7</v>
      </c>
      <c r="BY24" s="184" t="str">
        <f>IF(P$10&gt;0,P$10,"")</f>
        <v>умение решать текстовые задачи на сравнение</v>
      </c>
      <c r="BZ24" s="185">
        <f>$P$12</f>
        <v>4.1666666666666664E-2</v>
      </c>
      <c r="CA24" s="196">
        <f>IF(COUNTIF(CB$12:CB24,CB24)=1,MAX(CA$12:CA23)+1,"")</f>
        <v>12</v>
      </c>
      <c r="CB24" s="200">
        <f>IF($P$8&lt;&gt;"",$P$8,"")</f>
        <v>12</v>
      </c>
    </row>
    <row r="25" spans="1:80" ht="12" customHeight="1">
      <c r="A25" s="62">
        <f t="shared" si="10"/>
        <v>11</v>
      </c>
      <c r="B25" s="128" t="str">
        <f t="shared" si="11"/>
        <v>2 А</v>
      </c>
      <c r="C25" s="128"/>
      <c r="D25" s="147" t="s">
        <v>372</v>
      </c>
      <c r="E25" s="227">
        <v>1</v>
      </c>
      <c r="F25" s="227">
        <v>1</v>
      </c>
      <c r="G25" s="227">
        <v>1</v>
      </c>
      <c r="H25" s="227">
        <v>1</v>
      </c>
      <c r="I25" s="227">
        <v>1</v>
      </c>
      <c r="J25" s="227">
        <v>1</v>
      </c>
      <c r="K25" s="227">
        <v>1</v>
      </c>
      <c r="L25" s="227">
        <v>0</v>
      </c>
      <c r="M25" s="227">
        <v>1</v>
      </c>
      <c r="N25" s="227">
        <v>1</v>
      </c>
      <c r="O25" s="227">
        <v>1</v>
      </c>
      <c r="P25" s="227">
        <v>1</v>
      </c>
      <c r="Q25" s="227"/>
      <c r="R25" s="227"/>
      <c r="S25" s="227"/>
      <c r="T25" s="227"/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  <c r="AF25" s="227"/>
      <c r="AG25" s="227"/>
      <c r="AH25" s="165"/>
      <c r="AI25" s="148">
        <f t="shared" si="5"/>
        <v>11</v>
      </c>
      <c r="AJ25" s="166">
        <f t="shared" si="6"/>
        <v>0.91666666666666663</v>
      </c>
      <c r="AK25" s="166">
        <f t="shared" si="7"/>
        <v>1</v>
      </c>
      <c r="AL25" s="166">
        <f t="shared" si="8"/>
        <v>0.90909090909090906</v>
      </c>
      <c r="AM25" s="149">
        <f t="shared" si="9"/>
        <v>11</v>
      </c>
      <c r="AN25" s="95">
        <f>IF(D25&lt;&gt;"",(IF($AM25/AN$8,VLOOKUP($AM25/AN$8,Kontents!$C$3:$D$6,2,1),)),"")</f>
        <v>4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 t="str">
        <f>IF(COUNTIF(BY$12:BY25,BY25)=1,MAX(BX$12:BX24)+1,"")</f>
        <v/>
      </c>
      <c r="BY25" s="184" t="str">
        <f>IF(Q$10&gt;0,Q$10,"")</f>
        <v/>
      </c>
      <c r="BZ25" s="185" t="e">
        <f>$Q$12</f>
        <v>#DIV/0!</v>
      </c>
      <c r="CA25" s="196" t="str">
        <f>IF(COUNTIF(CB$12:CB25,CB25)=1,MAX(CA$12:CA24)+1,"")</f>
        <v/>
      </c>
      <c r="CB25" s="200" t="str">
        <f>IF($Q$8&lt;&gt;"",$Q$8,"")</f>
        <v/>
      </c>
    </row>
    <row r="26" spans="1:80" ht="12" customHeight="1">
      <c r="A26" s="62">
        <f t="shared" si="10"/>
        <v>12</v>
      </c>
      <c r="B26" s="128" t="str">
        <f t="shared" si="11"/>
        <v>2 А</v>
      </c>
      <c r="C26" s="128"/>
      <c r="D26" s="147" t="s">
        <v>373</v>
      </c>
      <c r="E26" s="227">
        <v>1</v>
      </c>
      <c r="F26" s="227">
        <v>1</v>
      </c>
      <c r="G26" s="227">
        <v>1</v>
      </c>
      <c r="H26" s="227">
        <v>1</v>
      </c>
      <c r="I26" s="227">
        <v>1</v>
      </c>
      <c r="J26" s="227">
        <v>1</v>
      </c>
      <c r="K26" s="227">
        <v>1</v>
      </c>
      <c r="L26" s="227">
        <v>0</v>
      </c>
      <c r="M26" s="227">
        <v>1</v>
      </c>
      <c r="N26" s="227">
        <v>1</v>
      </c>
      <c r="O26" s="227">
        <v>1</v>
      </c>
      <c r="P26" s="227">
        <v>0</v>
      </c>
      <c r="Q26" s="227"/>
      <c r="R26" s="227"/>
      <c r="S26" s="227"/>
      <c r="T26" s="227"/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165"/>
      <c r="AI26" s="148">
        <f t="shared" si="5"/>
        <v>10</v>
      </c>
      <c r="AJ26" s="166">
        <f t="shared" si="6"/>
        <v>0.83333333333333337</v>
      </c>
      <c r="AK26" s="166">
        <f t="shared" si="7"/>
        <v>1</v>
      </c>
      <c r="AL26" s="166">
        <f t="shared" si="8"/>
        <v>0.81818181818181823</v>
      </c>
      <c r="AM26" s="149">
        <f t="shared" si="9"/>
        <v>10</v>
      </c>
      <c r="AN26" s="95">
        <f>IF(D26&lt;&gt;"",(IF($AM26/AN$8,VLOOKUP($AM26/AN$8,Kontents!$C$3:$D$6,2,1),)),"")</f>
        <v>4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 t="str">
        <f>IF(COUNTIF(BY$12:BY26,BY26)=1,MAX(BX$12:BX25)+1,"")</f>
        <v/>
      </c>
      <c r="BY26" s="184" t="str">
        <f>IF(R$10&gt;0,R$10,"")</f>
        <v/>
      </c>
      <c r="BZ26" s="185" t="e">
        <f>$R$12</f>
        <v>#DIV/0!</v>
      </c>
      <c r="CA26" s="196" t="str">
        <f>IF(COUNTIF(CB$12:CB26,CB26)=1,MAX(CA$12:CA25)+1,"")</f>
        <v/>
      </c>
      <c r="CB26" s="200" t="str">
        <f>IF($R$8&lt;&gt;"",$R$8,"")</f>
        <v/>
      </c>
    </row>
    <row r="27" spans="1:80" ht="12" customHeight="1">
      <c r="A27" s="62">
        <f t="shared" si="10"/>
        <v>13</v>
      </c>
      <c r="B27" s="128" t="str">
        <f t="shared" si="11"/>
        <v>2 А</v>
      </c>
      <c r="C27" s="128"/>
      <c r="D27" s="147" t="s">
        <v>374</v>
      </c>
      <c r="E27" s="227">
        <v>1</v>
      </c>
      <c r="F27" s="227">
        <v>1</v>
      </c>
      <c r="G27" s="227">
        <v>1</v>
      </c>
      <c r="H27" s="227">
        <v>0</v>
      </c>
      <c r="I27" s="227">
        <v>1</v>
      </c>
      <c r="J27" s="227">
        <v>1</v>
      </c>
      <c r="K27" s="227">
        <v>1</v>
      </c>
      <c r="L27" s="227">
        <v>1</v>
      </c>
      <c r="M27" s="227">
        <v>0</v>
      </c>
      <c r="N27" s="227">
        <v>0</v>
      </c>
      <c r="O27" s="227">
        <v>0</v>
      </c>
      <c r="P27" s="227">
        <v>0</v>
      </c>
      <c r="Q27" s="227"/>
      <c r="R27" s="227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27"/>
      <c r="AH27" s="165"/>
      <c r="AI27" s="148">
        <f t="shared" si="5"/>
        <v>7</v>
      </c>
      <c r="AJ27" s="166">
        <f t="shared" si="6"/>
        <v>0.58333333333333337</v>
      </c>
      <c r="AK27" s="166">
        <f t="shared" si="7"/>
        <v>0</v>
      </c>
      <c r="AL27" s="166">
        <f t="shared" si="8"/>
        <v>0.63636363636363635</v>
      </c>
      <c r="AM27" s="149">
        <f t="shared" si="9"/>
        <v>7</v>
      </c>
      <c r="AN27" s="95">
        <f>IF(D27&lt;&gt;"",(IF($AM27/AN$8,VLOOKUP($AM27/AN$8,Kontents!$C$3:$D$6,2,1),)),"")</f>
        <v>3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 t="str">
        <f>IF(COUNTIF(BY$12:BY27,BY27)=1,MAX(BX$12:BX26)+1,"")</f>
        <v/>
      </c>
      <c r="BY27" s="184" t="str">
        <f>IF(S$10&gt;0,S$10,"")</f>
        <v/>
      </c>
      <c r="BZ27" s="185" t="e">
        <f>$S$12</f>
        <v>#DIV/0!</v>
      </c>
      <c r="CA27" s="196" t="str">
        <f>IF(COUNTIF(CB$12:CB27,CB27)=1,MAX(CA$12:CA26)+1,"")</f>
        <v/>
      </c>
      <c r="CB27" s="200" t="str">
        <f>IF($S$8&lt;&gt;"",$S$8,"")</f>
        <v/>
      </c>
    </row>
    <row r="28" spans="1:80" ht="12" customHeight="1">
      <c r="A28" s="62">
        <f t="shared" si="10"/>
        <v>14</v>
      </c>
      <c r="B28" s="128" t="str">
        <f t="shared" si="11"/>
        <v>2 А</v>
      </c>
      <c r="C28" s="128"/>
      <c r="D28" s="147" t="s">
        <v>375</v>
      </c>
      <c r="E28" s="227">
        <v>1</v>
      </c>
      <c r="F28" s="227">
        <v>1</v>
      </c>
      <c r="G28" s="227">
        <v>1</v>
      </c>
      <c r="H28" s="227">
        <v>1</v>
      </c>
      <c r="I28" s="227">
        <v>1</v>
      </c>
      <c r="J28" s="227">
        <v>1</v>
      </c>
      <c r="K28" s="227">
        <v>1</v>
      </c>
      <c r="L28" s="227">
        <v>0</v>
      </c>
      <c r="M28" s="227">
        <v>1</v>
      </c>
      <c r="N28" s="227">
        <v>1</v>
      </c>
      <c r="O28" s="227">
        <v>1</v>
      </c>
      <c r="P28" s="227">
        <v>0</v>
      </c>
      <c r="Q28" s="227"/>
      <c r="R28" s="227"/>
      <c r="S28" s="227"/>
      <c r="T28" s="227"/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27"/>
      <c r="AF28" s="227"/>
      <c r="AG28" s="227"/>
      <c r="AH28" s="165"/>
      <c r="AI28" s="148">
        <f t="shared" si="5"/>
        <v>10</v>
      </c>
      <c r="AJ28" s="166">
        <f t="shared" si="6"/>
        <v>0.83333333333333337</v>
      </c>
      <c r="AK28" s="166">
        <f t="shared" si="7"/>
        <v>1</v>
      </c>
      <c r="AL28" s="166">
        <f t="shared" si="8"/>
        <v>0.81818181818181823</v>
      </c>
      <c r="AM28" s="149">
        <f t="shared" si="9"/>
        <v>10</v>
      </c>
      <c r="AN28" s="95">
        <f>IF(D28&lt;&gt;"",(IF($AM28/AN$8,VLOOKUP($AM28/AN$8,Kontents!$C$3:$D$6,2,1),)),"")</f>
        <v>4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 t="str">
        <f>IF(COUNTIF(BY$12:BY28,BY28)=1,MAX(BX$12:BX27)+1,"")</f>
        <v/>
      </c>
      <c r="BY28" s="184" t="str">
        <f>IF(T$10&gt;0,T$10,"")</f>
        <v/>
      </c>
      <c r="BZ28" s="185" t="e">
        <f>$T$12</f>
        <v>#DIV/0!</v>
      </c>
      <c r="CA28" s="196" t="str">
        <f>IF(COUNTIF(CB$12:CB28,CB28)=1,MAX(CA$12:CA27)+1,"")</f>
        <v/>
      </c>
      <c r="CB28" s="200" t="str">
        <f>IF($T$8&lt;&gt;"",$T$8,"")</f>
        <v/>
      </c>
    </row>
    <row r="29" spans="1:80" ht="12" customHeight="1">
      <c r="A29" s="62">
        <f t="shared" si="10"/>
        <v>15</v>
      </c>
      <c r="B29" s="128" t="str">
        <f t="shared" si="11"/>
        <v>2 А</v>
      </c>
      <c r="C29" s="128"/>
      <c r="D29" s="147" t="s">
        <v>376</v>
      </c>
      <c r="E29" s="227">
        <v>1</v>
      </c>
      <c r="F29" s="227">
        <v>0</v>
      </c>
      <c r="G29" s="227">
        <v>1</v>
      </c>
      <c r="H29" s="227">
        <v>1</v>
      </c>
      <c r="I29" s="227">
        <v>0</v>
      </c>
      <c r="J29" s="227">
        <v>1</v>
      </c>
      <c r="K29" s="227">
        <v>1</v>
      </c>
      <c r="L29" s="227">
        <v>0</v>
      </c>
      <c r="M29" s="227">
        <v>1</v>
      </c>
      <c r="N29" s="227">
        <v>0</v>
      </c>
      <c r="O29" s="227">
        <v>1</v>
      </c>
      <c r="P29" s="227">
        <v>0</v>
      </c>
      <c r="Q29" s="227"/>
      <c r="R29" s="227"/>
      <c r="S29" s="227"/>
      <c r="T29" s="227"/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165"/>
      <c r="AI29" s="148">
        <f t="shared" si="5"/>
        <v>7</v>
      </c>
      <c r="AJ29" s="166">
        <f t="shared" si="6"/>
        <v>0.58333333333333337</v>
      </c>
      <c r="AK29" s="166">
        <f t="shared" si="7"/>
        <v>1</v>
      </c>
      <c r="AL29" s="166">
        <f t="shared" si="8"/>
        <v>0.54545454545454541</v>
      </c>
      <c r="AM29" s="149">
        <f t="shared" si="9"/>
        <v>7</v>
      </c>
      <c r="AN29" s="95">
        <f>IF(D29&lt;&gt;"",(IF($AM29/AN$8,VLOOKUP($AM29/AN$8,Kontents!$C$3:$D$6,2,1),)),"")</f>
        <v>3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 t="str">
        <f>IF(COUNTIF(BY$12:BY29,BY29)=1,MAX(BX$12:BX28)+1,"")</f>
        <v/>
      </c>
      <c r="BY29" s="184" t="str">
        <f>IF(U$10&gt;0,U$10,"")</f>
        <v/>
      </c>
      <c r="BZ29" s="185" t="e">
        <f>$U$12</f>
        <v>#DIV/0!</v>
      </c>
      <c r="CA29" s="196" t="str">
        <f>IF(COUNTIF(CB$12:CB29,CB29)=1,MAX(CA$12:CA28)+1,"")</f>
        <v/>
      </c>
      <c r="CB29" s="200" t="str">
        <f>IF($U$8&lt;&gt;"",$U$8,"")</f>
        <v/>
      </c>
    </row>
    <row r="30" spans="1:80" ht="12" customHeight="1">
      <c r="A30" s="62">
        <f t="shared" si="10"/>
        <v>16</v>
      </c>
      <c r="B30" s="128" t="str">
        <f t="shared" si="11"/>
        <v>2 А</v>
      </c>
      <c r="C30" s="128"/>
      <c r="D30" s="147" t="s">
        <v>377</v>
      </c>
      <c r="E30" s="227">
        <v>1</v>
      </c>
      <c r="F30" s="227">
        <v>1</v>
      </c>
      <c r="G30" s="227">
        <v>1</v>
      </c>
      <c r="H30" s="227">
        <v>1</v>
      </c>
      <c r="I30" s="227">
        <v>1</v>
      </c>
      <c r="J30" s="227">
        <v>0</v>
      </c>
      <c r="K30" s="227">
        <v>1</v>
      </c>
      <c r="L30" s="227">
        <v>1</v>
      </c>
      <c r="M30" s="227">
        <v>1</v>
      </c>
      <c r="N30" s="227">
        <v>1</v>
      </c>
      <c r="O30" s="227">
        <v>1</v>
      </c>
      <c r="P30" s="227">
        <v>0</v>
      </c>
      <c r="Q30" s="227"/>
      <c r="R30" s="227"/>
      <c r="S30" s="227"/>
      <c r="T30" s="227"/>
      <c r="U30" s="227"/>
      <c r="V30" s="227"/>
      <c r="W30" s="227"/>
      <c r="X30" s="227"/>
      <c r="Y30" s="227"/>
      <c r="Z30" s="227"/>
      <c r="AA30" s="227"/>
      <c r="AB30" s="227"/>
      <c r="AC30" s="227"/>
      <c r="AD30" s="227"/>
      <c r="AE30" s="227"/>
      <c r="AF30" s="227"/>
      <c r="AG30" s="227"/>
      <c r="AH30" s="165"/>
      <c r="AI30" s="148">
        <f t="shared" si="5"/>
        <v>10</v>
      </c>
      <c r="AJ30" s="166">
        <f t="shared" si="6"/>
        <v>0.83333333333333337</v>
      </c>
      <c r="AK30" s="166">
        <f t="shared" si="7"/>
        <v>1</v>
      </c>
      <c r="AL30" s="166">
        <f t="shared" si="8"/>
        <v>0.81818181818181823</v>
      </c>
      <c r="AM30" s="149">
        <f t="shared" si="9"/>
        <v>10</v>
      </c>
      <c r="AN30" s="95">
        <f>IF(D30&lt;&gt;"",(IF($AM30/AN$8,VLOOKUP($AM30/AN$8,Kontents!$C$3:$D$6,2,1),)),"")</f>
        <v>4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 t="str">
        <f>IF(COUNTIF(BY$12:BY30,BY30)=1,MAX(BX$12:BX29)+1,"")</f>
        <v/>
      </c>
      <c r="BY30" s="184" t="str">
        <f>IF(V$10&gt;0,V$10,"")</f>
        <v/>
      </c>
      <c r="BZ30" s="185" t="e">
        <f>$V$12</f>
        <v>#DIV/0!</v>
      </c>
      <c r="CA30" s="196" t="str">
        <f>IF(COUNTIF(CB$12:CB30,CB30)=1,MAX(CA$12:CA29)+1,"")</f>
        <v/>
      </c>
      <c r="CB30" s="200" t="str">
        <f>IF($V$8&lt;&gt;"",$V$8,"")</f>
        <v/>
      </c>
    </row>
    <row r="31" spans="1:80" ht="12" customHeight="1">
      <c r="A31" s="62">
        <f t="shared" si="10"/>
        <v>17</v>
      </c>
      <c r="B31" s="128" t="str">
        <f t="shared" si="11"/>
        <v>2 А</v>
      </c>
      <c r="C31" s="128"/>
      <c r="D31" s="147" t="s">
        <v>283</v>
      </c>
      <c r="E31" s="227">
        <v>1</v>
      </c>
      <c r="F31" s="227">
        <v>1</v>
      </c>
      <c r="G31" s="227">
        <v>1</v>
      </c>
      <c r="H31" s="227">
        <v>1</v>
      </c>
      <c r="I31" s="227">
        <v>1</v>
      </c>
      <c r="J31" s="227">
        <v>0</v>
      </c>
      <c r="K31" s="227">
        <v>1</v>
      </c>
      <c r="L31" s="227">
        <v>1</v>
      </c>
      <c r="M31" s="227">
        <v>0</v>
      </c>
      <c r="N31" s="227">
        <v>1</v>
      </c>
      <c r="O31" s="227">
        <v>0</v>
      </c>
      <c r="P31" s="227">
        <v>0</v>
      </c>
      <c r="Q31" s="227"/>
      <c r="R31" s="227"/>
      <c r="S31" s="227"/>
      <c r="T31" s="227"/>
      <c r="U31" s="227"/>
      <c r="V31" s="227"/>
      <c r="W31" s="227"/>
      <c r="X31" s="227"/>
      <c r="Y31" s="227"/>
      <c r="Z31" s="227"/>
      <c r="AA31" s="227"/>
      <c r="AB31" s="227"/>
      <c r="AC31" s="227"/>
      <c r="AD31" s="227"/>
      <c r="AE31" s="227"/>
      <c r="AF31" s="227"/>
      <c r="AG31" s="227"/>
      <c r="AH31" s="165"/>
      <c r="AI31" s="148">
        <f t="shared" si="5"/>
        <v>8</v>
      </c>
      <c r="AJ31" s="166">
        <f t="shared" si="6"/>
        <v>0.66666666666666663</v>
      </c>
      <c r="AK31" s="166">
        <f t="shared" si="7"/>
        <v>0</v>
      </c>
      <c r="AL31" s="166">
        <f t="shared" si="8"/>
        <v>0.72727272727272729</v>
      </c>
      <c r="AM31" s="149">
        <f t="shared" si="9"/>
        <v>8</v>
      </c>
      <c r="AN31" s="95">
        <f>IF(D31&lt;&gt;"",(IF($AM31/AN$8,VLOOKUP($AM31/AN$8,Kontents!$C$3:$D$6,2,1),)),"")</f>
        <v>3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 t="str">
        <f>IF(COUNTIF(BY$12:BY31,BY31)=1,MAX(BX$12:BX30)+1,"")</f>
        <v/>
      </c>
      <c r="BY31" s="184" t="str">
        <f>IF(W$10&gt;0,W$10,"")</f>
        <v/>
      </c>
      <c r="BZ31" s="185" t="e">
        <f>$W$12</f>
        <v>#DIV/0!</v>
      </c>
      <c r="CA31" s="196" t="str">
        <f>IF(COUNTIF(CB$12:CB31,CB31)=1,MAX(CA$12:CA30)+1,"")</f>
        <v/>
      </c>
      <c r="CB31" s="200" t="str">
        <f>IF($W$8&lt;&gt;"",$W$8,"")</f>
        <v/>
      </c>
    </row>
    <row r="32" spans="1:80" ht="12" customHeight="1">
      <c r="A32" s="62">
        <f t="shared" si="10"/>
        <v>18</v>
      </c>
      <c r="B32" s="128" t="str">
        <f t="shared" si="11"/>
        <v>2 А</v>
      </c>
      <c r="C32" s="128"/>
      <c r="D32" s="147" t="s">
        <v>378</v>
      </c>
      <c r="E32" s="227">
        <v>1</v>
      </c>
      <c r="F32" s="227">
        <v>1</v>
      </c>
      <c r="G32" s="227">
        <v>1</v>
      </c>
      <c r="H32" s="227">
        <v>1</v>
      </c>
      <c r="I32" s="227">
        <v>1</v>
      </c>
      <c r="J32" s="227">
        <v>1</v>
      </c>
      <c r="K32" s="227">
        <v>1</v>
      </c>
      <c r="L32" s="227">
        <v>1</v>
      </c>
      <c r="M32" s="227">
        <v>1</v>
      </c>
      <c r="N32" s="227">
        <v>0</v>
      </c>
      <c r="O32" s="227">
        <v>0</v>
      </c>
      <c r="P32" s="227">
        <v>0</v>
      </c>
      <c r="Q32" s="227"/>
      <c r="R32" s="227"/>
      <c r="S32" s="227"/>
      <c r="T32" s="227"/>
      <c r="U32" s="227"/>
      <c r="V32" s="227"/>
      <c r="W32" s="227"/>
      <c r="X32" s="227"/>
      <c r="Y32" s="227"/>
      <c r="Z32" s="227"/>
      <c r="AA32" s="227"/>
      <c r="AB32" s="227"/>
      <c r="AC32" s="227"/>
      <c r="AD32" s="227"/>
      <c r="AE32" s="227"/>
      <c r="AF32" s="227"/>
      <c r="AG32" s="227"/>
      <c r="AH32" s="165"/>
      <c r="AI32" s="148">
        <f t="shared" si="5"/>
        <v>9</v>
      </c>
      <c r="AJ32" s="166">
        <f t="shared" si="6"/>
        <v>0.75</v>
      </c>
      <c r="AK32" s="166">
        <f t="shared" si="7"/>
        <v>0</v>
      </c>
      <c r="AL32" s="166">
        <f t="shared" si="8"/>
        <v>0.81818181818181823</v>
      </c>
      <c r="AM32" s="149">
        <f t="shared" si="9"/>
        <v>9</v>
      </c>
      <c r="AN32" s="95">
        <f>IF(D32&lt;&gt;"",(IF($AM32/AN$8,VLOOKUP($AM32/AN$8,Kontents!$C$3:$D$6,2,1),)),"")</f>
        <v>4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 t="str">
        <f>IF(COUNTIF(BY$12:BY32,BY32)=1,MAX(BX$12:BX31)+1,"")</f>
        <v/>
      </c>
      <c r="BY32" s="184" t="str">
        <f>IF(X$10&gt;0,X$10,"")</f>
        <v/>
      </c>
      <c r="BZ32" s="185" t="e">
        <f>$X$12</f>
        <v>#DIV/0!</v>
      </c>
      <c r="CA32" s="196" t="str">
        <f>IF(COUNTIF(CB$12:CB32,CB32)=1,MAX(CA$12:CA31)+1,"")</f>
        <v/>
      </c>
      <c r="CB32" s="200" t="str">
        <f>IF($X$8&lt;&gt;"",$X$8,"")</f>
        <v/>
      </c>
    </row>
    <row r="33" spans="1:101" ht="12" customHeight="1">
      <c r="A33" s="62">
        <f t="shared" si="10"/>
        <v>19</v>
      </c>
      <c r="B33" s="128" t="str">
        <f t="shared" si="11"/>
        <v>2 А</v>
      </c>
      <c r="C33" s="128"/>
      <c r="D33" s="147" t="s">
        <v>379</v>
      </c>
      <c r="E33" s="227">
        <v>1</v>
      </c>
      <c r="F33" s="227">
        <v>1</v>
      </c>
      <c r="G33" s="227">
        <v>1</v>
      </c>
      <c r="H33" s="227">
        <v>1</v>
      </c>
      <c r="I33" s="227">
        <v>1</v>
      </c>
      <c r="J33" s="227">
        <v>1</v>
      </c>
      <c r="K33" s="227">
        <v>1</v>
      </c>
      <c r="L33" s="227">
        <v>1</v>
      </c>
      <c r="M33" s="227">
        <v>1</v>
      </c>
      <c r="N33" s="227">
        <v>1</v>
      </c>
      <c r="O33" s="227">
        <v>1</v>
      </c>
      <c r="P33" s="227">
        <v>0</v>
      </c>
      <c r="Q33" s="227"/>
      <c r="R33" s="227"/>
      <c r="S33" s="227"/>
      <c r="T33" s="227"/>
      <c r="U33" s="227"/>
      <c r="V33" s="227"/>
      <c r="W33" s="227"/>
      <c r="X33" s="227"/>
      <c r="Y33" s="227"/>
      <c r="Z33" s="227"/>
      <c r="AA33" s="227"/>
      <c r="AB33" s="227"/>
      <c r="AC33" s="227"/>
      <c r="AD33" s="227"/>
      <c r="AE33" s="227"/>
      <c r="AF33" s="227"/>
      <c r="AG33" s="227"/>
      <c r="AH33" s="165"/>
      <c r="AI33" s="148">
        <f t="shared" si="5"/>
        <v>11</v>
      </c>
      <c r="AJ33" s="166">
        <f t="shared" si="6"/>
        <v>0.91666666666666663</v>
      </c>
      <c r="AK33" s="166">
        <f t="shared" si="7"/>
        <v>1</v>
      </c>
      <c r="AL33" s="166">
        <f t="shared" si="8"/>
        <v>0.90909090909090906</v>
      </c>
      <c r="AM33" s="149">
        <f t="shared" si="9"/>
        <v>11</v>
      </c>
      <c r="AN33" s="95">
        <f>IF(D33&lt;&gt;"",(IF($AM33/AN$8,VLOOKUP($AM33/AN$8,Kontents!$C$3:$D$6,2,1),)),"")</f>
        <v>4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/>
      </c>
      <c r="BZ33" s="185" t="e">
        <f>$Y$12</f>
        <v>#DIV/0!</v>
      </c>
      <c r="CA33" s="196" t="str">
        <f>IF(COUNTIF(CB$12:CB33,CB33)=1,MAX(CA$12:CA32)+1,"")</f>
        <v/>
      </c>
      <c r="CB33" s="200" t="str">
        <f>IF($Y$8&lt;&gt;"",$Y$8,"")</f>
        <v/>
      </c>
    </row>
    <row r="34" spans="1:101" ht="12" customHeight="1">
      <c r="A34" s="62">
        <f t="shared" si="10"/>
        <v>20</v>
      </c>
      <c r="B34" s="128" t="str">
        <f t="shared" si="11"/>
        <v>2 А</v>
      </c>
      <c r="C34" s="128"/>
      <c r="D34" s="147" t="s">
        <v>380</v>
      </c>
      <c r="E34" s="227">
        <v>1</v>
      </c>
      <c r="F34" s="227">
        <v>1</v>
      </c>
      <c r="G34" s="227">
        <v>1</v>
      </c>
      <c r="H34" s="227">
        <v>1</v>
      </c>
      <c r="I34" s="227">
        <v>1</v>
      </c>
      <c r="J34" s="227">
        <v>0</v>
      </c>
      <c r="K34" s="227">
        <v>1</v>
      </c>
      <c r="L34" s="227">
        <v>0</v>
      </c>
      <c r="M34" s="227">
        <v>1</v>
      </c>
      <c r="N34" s="227">
        <v>1</v>
      </c>
      <c r="O34" s="227">
        <v>0</v>
      </c>
      <c r="P34" s="227">
        <v>0</v>
      </c>
      <c r="Q34" s="227"/>
      <c r="R34" s="227"/>
      <c r="S34" s="227"/>
      <c r="T34" s="227"/>
      <c r="U34" s="227"/>
      <c r="V34" s="227"/>
      <c r="W34" s="227"/>
      <c r="X34" s="227"/>
      <c r="Y34" s="227"/>
      <c r="Z34" s="227"/>
      <c r="AA34" s="227"/>
      <c r="AB34" s="227"/>
      <c r="AC34" s="227"/>
      <c r="AD34" s="227"/>
      <c r="AE34" s="227"/>
      <c r="AF34" s="227"/>
      <c r="AG34" s="227"/>
      <c r="AH34" s="165"/>
      <c r="AI34" s="148">
        <f t="shared" si="5"/>
        <v>8</v>
      </c>
      <c r="AJ34" s="166">
        <f t="shared" si="6"/>
        <v>0.66666666666666663</v>
      </c>
      <c r="AK34" s="166">
        <f t="shared" si="7"/>
        <v>0</v>
      </c>
      <c r="AL34" s="166">
        <f t="shared" si="8"/>
        <v>0.72727272727272729</v>
      </c>
      <c r="AM34" s="149">
        <f t="shared" si="9"/>
        <v>8</v>
      </c>
      <c r="AN34" s="95">
        <f>IF(D34&lt;&gt;"",(IF($AM34/AN$8,VLOOKUP($AM34/AN$8,Kontents!$C$3:$D$6,2,1),)),"")</f>
        <v>3</v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 t="str">
        <f>IF(COUNTIF(BY$12:BY34,BY34)=1,MAX(BX$12:BX33)+1,"")</f>
        <v/>
      </c>
      <c r="BY34" s="184" t="str">
        <f>IF(Z$10&gt;0,Z$10,"")</f>
        <v/>
      </c>
      <c r="BZ34" s="185" t="e">
        <f>$Z$12</f>
        <v>#DIV/0!</v>
      </c>
      <c r="CA34" s="196" t="str">
        <f>IF(COUNTIF(CB$12:CB34,CB34)=1,MAX(CA$12:CA33)+1,"")</f>
        <v/>
      </c>
      <c r="CB34" s="200" t="str">
        <f>IF($Z$8&lt;&gt;"",$Z$8,"")</f>
        <v/>
      </c>
    </row>
    <row r="35" spans="1:101" ht="12" customHeight="1">
      <c r="A35" s="62">
        <f t="shared" si="10"/>
        <v>21</v>
      </c>
      <c r="B35" s="128" t="str">
        <f t="shared" si="11"/>
        <v>2 А</v>
      </c>
      <c r="C35" s="128"/>
      <c r="D35" s="147" t="s">
        <v>381</v>
      </c>
      <c r="E35" s="227">
        <v>1</v>
      </c>
      <c r="F35" s="227">
        <v>1</v>
      </c>
      <c r="G35" s="227">
        <v>1</v>
      </c>
      <c r="H35" s="227">
        <v>1</v>
      </c>
      <c r="I35" s="227">
        <v>1</v>
      </c>
      <c r="J35" s="227">
        <v>0</v>
      </c>
      <c r="K35" s="227">
        <v>1</v>
      </c>
      <c r="L35" s="227">
        <v>1</v>
      </c>
      <c r="M35" s="227">
        <v>1</v>
      </c>
      <c r="N35" s="227">
        <v>1</v>
      </c>
      <c r="O35" s="227">
        <v>0</v>
      </c>
      <c r="P35" s="227">
        <v>0</v>
      </c>
      <c r="Q35" s="227"/>
      <c r="R35" s="227"/>
      <c r="S35" s="227"/>
      <c r="T35" s="227"/>
      <c r="U35" s="227"/>
      <c r="V35" s="227"/>
      <c r="W35" s="227"/>
      <c r="X35" s="227"/>
      <c r="Y35" s="227"/>
      <c r="Z35" s="227"/>
      <c r="AA35" s="227"/>
      <c r="AB35" s="227"/>
      <c r="AC35" s="227"/>
      <c r="AD35" s="227"/>
      <c r="AE35" s="227"/>
      <c r="AF35" s="227"/>
      <c r="AG35" s="227"/>
      <c r="AH35" s="165"/>
      <c r="AI35" s="148">
        <f t="shared" si="5"/>
        <v>9</v>
      </c>
      <c r="AJ35" s="166">
        <f t="shared" si="6"/>
        <v>0.75</v>
      </c>
      <c r="AK35" s="166">
        <f t="shared" si="7"/>
        <v>0</v>
      </c>
      <c r="AL35" s="166">
        <f t="shared" si="8"/>
        <v>0.81818181818181823</v>
      </c>
      <c r="AM35" s="149">
        <f t="shared" si="9"/>
        <v>9</v>
      </c>
      <c r="AN35" s="95">
        <f>IF(D35&lt;&gt;"",(IF($AM35/AN$8,VLOOKUP($AM35/AN$8,Kontents!$C$3:$D$6,2,1),)),"")</f>
        <v>4</v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 t="str">
        <f>IF(COUNTIF(BY$12:BY35,BY35)=1,MAX(BX$12:BX34)+1,"")</f>
        <v/>
      </c>
      <c r="BY35" s="184" t="str">
        <f>IF(AA$10&gt;0,AA$10,"")</f>
        <v/>
      </c>
      <c r="BZ35" s="185" t="e">
        <f>$AA$12</f>
        <v>#DIV/0!</v>
      </c>
      <c r="CA35" s="196" t="str">
        <f>IF(COUNTIF(CB$12:CB35,CB35)=1,MAX(CA$12:CA34)+1,"")</f>
        <v/>
      </c>
      <c r="CB35" s="200" t="str">
        <f>IF($AA$8&lt;&gt;"",$AA$8,"")</f>
        <v/>
      </c>
    </row>
    <row r="36" spans="1:101" ht="12" customHeight="1">
      <c r="A36" s="62">
        <f t="shared" si="10"/>
        <v>22</v>
      </c>
      <c r="B36" s="128" t="str">
        <f t="shared" si="11"/>
        <v>2 А</v>
      </c>
      <c r="C36" s="128"/>
      <c r="D36" s="147" t="s">
        <v>382</v>
      </c>
      <c r="E36" s="227">
        <v>1</v>
      </c>
      <c r="F36" s="227">
        <v>1</v>
      </c>
      <c r="G36" s="227">
        <v>0</v>
      </c>
      <c r="H36" s="227">
        <v>1</v>
      </c>
      <c r="I36" s="227">
        <v>1</v>
      </c>
      <c r="J36" s="227">
        <v>1</v>
      </c>
      <c r="K36" s="227">
        <v>1</v>
      </c>
      <c r="L36" s="227">
        <v>1</v>
      </c>
      <c r="M36" s="227">
        <v>0</v>
      </c>
      <c r="N36" s="227">
        <v>1</v>
      </c>
      <c r="O36" s="227">
        <v>1</v>
      </c>
      <c r="P36" s="227">
        <v>0</v>
      </c>
      <c r="Q36" s="227"/>
      <c r="R36" s="227"/>
      <c r="S36" s="227"/>
      <c r="T36" s="227"/>
      <c r="U36" s="227"/>
      <c r="V36" s="227"/>
      <c r="W36" s="227"/>
      <c r="X36" s="227"/>
      <c r="Y36" s="227"/>
      <c r="Z36" s="227"/>
      <c r="AA36" s="227"/>
      <c r="AB36" s="227"/>
      <c r="AC36" s="227"/>
      <c r="AD36" s="227"/>
      <c r="AE36" s="227"/>
      <c r="AF36" s="227"/>
      <c r="AG36" s="227"/>
      <c r="AH36" s="165"/>
      <c r="AI36" s="148">
        <f t="shared" si="5"/>
        <v>9</v>
      </c>
      <c r="AJ36" s="166">
        <f t="shared" si="6"/>
        <v>0.75</v>
      </c>
      <c r="AK36" s="166">
        <f t="shared" si="7"/>
        <v>1</v>
      </c>
      <c r="AL36" s="166">
        <f t="shared" si="8"/>
        <v>0.72727272727272729</v>
      </c>
      <c r="AM36" s="149">
        <f t="shared" si="9"/>
        <v>9</v>
      </c>
      <c r="AN36" s="95">
        <f>IF(D36&lt;&gt;"",(IF($AM36/AN$8,VLOOKUP($AM36/AN$8,Kontents!$C$3:$D$6,2,1),)),"")</f>
        <v>4</v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 t="str">
        <f>IF(COUNTIF(BY$12:BY36,BY36)=1,MAX(BX$12:BX35)+1,"")</f>
        <v/>
      </c>
      <c r="BY36" s="184" t="str">
        <f>IF(AB$10&gt;0,AB$10,"")</f>
        <v/>
      </c>
      <c r="BZ36" s="185" t="e">
        <f>$AB$12</f>
        <v>#DIV/0!</v>
      </c>
      <c r="CA36" s="196" t="str">
        <f>IF(COUNTIF(CB$12:CB36,CB36)=1,MAX(CA$12:CA35)+1,"")</f>
        <v/>
      </c>
      <c r="CB36" s="200" t="str">
        <f>IF($AB$8&lt;&gt;"",$AB$8,"")</f>
        <v/>
      </c>
    </row>
    <row r="37" spans="1:101" ht="12" customHeight="1">
      <c r="A37" s="62">
        <f t="shared" si="10"/>
        <v>23</v>
      </c>
      <c r="B37" s="128" t="str">
        <f t="shared" si="11"/>
        <v>2 А</v>
      </c>
      <c r="C37" s="128"/>
      <c r="D37" s="147" t="s">
        <v>289</v>
      </c>
      <c r="E37" s="227">
        <v>1</v>
      </c>
      <c r="F37" s="227">
        <v>1</v>
      </c>
      <c r="G37" s="227">
        <v>1</v>
      </c>
      <c r="H37" s="227">
        <v>1</v>
      </c>
      <c r="I37" s="227">
        <v>1</v>
      </c>
      <c r="J37" s="227">
        <v>1</v>
      </c>
      <c r="K37" s="227">
        <v>1</v>
      </c>
      <c r="L37" s="227">
        <v>1</v>
      </c>
      <c r="M37" s="227">
        <v>1</v>
      </c>
      <c r="N37" s="227">
        <v>1</v>
      </c>
      <c r="O37" s="227">
        <v>1</v>
      </c>
      <c r="P37" s="227">
        <v>0</v>
      </c>
      <c r="Q37" s="227"/>
      <c r="R37" s="227"/>
      <c r="S37" s="227"/>
      <c r="T37" s="227"/>
      <c r="U37" s="227"/>
      <c r="V37" s="227"/>
      <c r="W37" s="227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165"/>
      <c r="AI37" s="148">
        <f t="shared" si="5"/>
        <v>11</v>
      </c>
      <c r="AJ37" s="166">
        <f t="shared" si="6"/>
        <v>0.91666666666666663</v>
      </c>
      <c r="AK37" s="166">
        <f t="shared" si="7"/>
        <v>1</v>
      </c>
      <c r="AL37" s="166">
        <f t="shared" si="8"/>
        <v>0.90909090909090906</v>
      </c>
      <c r="AM37" s="149">
        <f t="shared" si="9"/>
        <v>11</v>
      </c>
      <c r="AN37" s="95">
        <f>IF(D37&lt;&gt;"",(IF($AM37/AN$8,VLOOKUP($AM37/AN$8,Kontents!$C$3:$D$6,2,1),)),"")</f>
        <v>4</v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 t="str">
        <f>IF(COUNTIF(BY$12:BY37,BY37)=1,MAX(BX$12:BX36)+1,"")</f>
        <v/>
      </c>
      <c r="BY37" s="184" t="str">
        <f>IF(AC$10&gt;0,AC$10,"")</f>
        <v/>
      </c>
      <c r="BZ37" s="185" t="e">
        <f>$AC$12</f>
        <v>#DIV/0!</v>
      </c>
      <c r="CA37" s="196" t="str">
        <f>IF(COUNTIF(CB$12:CB37,CB37)=1,MAX(CA$12:CA36)+1,"")</f>
        <v/>
      </c>
      <c r="CB37" s="200" t="str">
        <f>IF($AC$8&lt;&gt;"",$AC$8,"")</f>
        <v/>
      </c>
    </row>
    <row r="38" spans="1:101" ht="12" customHeight="1">
      <c r="A38" s="62">
        <f t="shared" si="10"/>
        <v>24</v>
      </c>
      <c r="B38" s="128" t="str">
        <f t="shared" si="11"/>
        <v>2 А</v>
      </c>
      <c r="C38" s="128"/>
      <c r="D38" s="147" t="s">
        <v>383</v>
      </c>
      <c r="E38" s="227">
        <v>1</v>
      </c>
      <c r="F38" s="227">
        <v>1</v>
      </c>
      <c r="G38" s="227">
        <v>1</v>
      </c>
      <c r="H38" s="227">
        <v>0</v>
      </c>
      <c r="I38" s="227">
        <v>1</v>
      </c>
      <c r="J38" s="227">
        <v>1</v>
      </c>
      <c r="K38" s="227">
        <v>1</v>
      </c>
      <c r="L38" s="227">
        <v>1</v>
      </c>
      <c r="M38" s="227">
        <v>1</v>
      </c>
      <c r="N38" s="227">
        <v>1</v>
      </c>
      <c r="O38" s="227">
        <v>1</v>
      </c>
      <c r="P38" s="227">
        <v>0</v>
      </c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165"/>
      <c r="AI38" s="148">
        <f t="shared" si="5"/>
        <v>10</v>
      </c>
      <c r="AJ38" s="166">
        <f t="shared" si="6"/>
        <v>0.83333333333333337</v>
      </c>
      <c r="AK38" s="166">
        <f t="shared" si="7"/>
        <v>1</v>
      </c>
      <c r="AL38" s="166">
        <f t="shared" si="8"/>
        <v>0.81818181818181823</v>
      </c>
      <c r="AM38" s="149">
        <f t="shared" si="9"/>
        <v>10</v>
      </c>
      <c r="AN38" s="95">
        <f>IF(D38&lt;&gt;"",(IF($AM38/AN$8,VLOOKUP($AM38/AN$8,Kontents!$C$3:$D$6,2,1),)),"")</f>
        <v>4</v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 t="str">
        <f t="shared" si="10"/>
        <v/>
      </c>
      <c r="B39" s="128" t="str">
        <f t="shared" si="11"/>
        <v/>
      </c>
      <c r="C39" s="128"/>
      <c r="D39" s="147"/>
      <c r="E39" s="227"/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 t="str">
        <f t="shared" si="5"/>
        <v/>
      </c>
      <c r="AJ39" s="166" t="str">
        <f t="shared" si="6"/>
        <v/>
      </c>
      <c r="AK39" s="166" t="str">
        <f t="shared" si="7"/>
        <v/>
      </c>
      <c r="AL39" s="166" t="str">
        <f t="shared" si="8"/>
        <v/>
      </c>
      <c r="AM39" s="149" t="str">
        <f t="shared" si="9"/>
        <v/>
      </c>
      <c r="AN39" s="95" t="str">
        <f>IF(D39&lt;&gt;"",(IF($AM39/AN$8,VLOOKUP($AM39/AN$8,Kontents!$C$3:$D$6,2,1),)),"")</f>
        <v/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 t="str">
        <f t="shared" si="10"/>
        <v/>
      </c>
      <c r="B40" s="128" t="str">
        <f t="shared" si="11"/>
        <v/>
      </c>
      <c r="C40" s="128"/>
      <c r="D40" s="32"/>
      <c r="E40" s="227"/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 t="str">
        <f t="shared" si="5"/>
        <v/>
      </c>
      <c r="AJ40" s="166" t="str">
        <f t="shared" si="6"/>
        <v/>
      </c>
      <c r="AK40" s="166" t="str">
        <f t="shared" si="7"/>
        <v/>
      </c>
      <c r="AL40" s="166" t="str">
        <f t="shared" si="8"/>
        <v/>
      </c>
      <c r="AM40" s="149" t="str">
        <f t="shared" si="9"/>
        <v/>
      </c>
      <c r="AN40" s="95" t="str">
        <f>IF(D40&lt;&gt;"",(IF($AM40/AN$8,VLOOKUP($AM40/AN$8,Kontents!$C$3:$D$6,2,1),)),"")</f>
        <v/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32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32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8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13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32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32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288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умение устно вычислять в пределах 100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1</v>
      </c>
      <c r="L204" s="317">
        <f>SUMIF(K204:K233,"&gt;0")/COUNTIF(K204:K233,"&gt;0")</f>
        <v>0.7142857142857143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1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умение вычислять в столбик в пределах 100</v>
      </c>
      <c r="E205" s="315"/>
      <c r="F205" s="315"/>
      <c r="G205" s="315"/>
      <c r="H205" s="315"/>
      <c r="I205" s="315"/>
      <c r="J205" s="315"/>
      <c r="K205" s="316">
        <f t="shared" si="14"/>
        <v>0.91666666666666663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0.95833333333333337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умение выбирать действие решения текстовых задач в одно действие</v>
      </c>
      <c r="E206" s="315"/>
      <c r="F206" s="315"/>
      <c r="G206" s="315"/>
      <c r="H206" s="315"/>
      <c r="I206" s="315"/>
      <c r="J206" s="315"/>
      <c r="K206" s="316">
        <f t="shared" si="14"/>
        <v>0.75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0.91666666666666663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умение определять длину отрезка</v>
      </c>
      <c r="E207" s="315"/>
      <c r="F207" s="315"/>
      <c r="G207" s="315"/>
      <c r="H207" s="315"/>
      <c r="I207" s="315"/>
      <c r="J207" s="315"/>
      <c r="K207" s="316">
        <f t="shared" si="14"/>
        <v>1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0.91666666666666663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решать текстовые задачи в два действия</v>
      </c>
      <c r="E208" s="315"/>
      <c r="F208" s="315"/>
      <c r="G208" s="315"/>
      <c r="H208" s="315"/>
      <c r="I208" s="315"/>
      <c r="J208" s="315"/>
      <c r="K208" s="316">
        <f t="shared" si="14"/>
        <v>0.70833333333333337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0.95833333333333337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знание геометрических фигур</v>
      </c>
      <c r="E209" s="315"/>
      <c r="F209" s="315"/>
      <c r="G209" s="315"/>
      <c r="H209" s="315"/>
      <c r="I209" s="315"/>
      <c r="J209" s="315"/>
      <c r="K209" s="316">
        <f t="shared" si="14"/>
        <v>0.58333333333333337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0.75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решать текстовые задачи на сравнение</v>
      </c>
      <c r="E210" s="315"/>
      <c r="F210" s="315"/>
      <c r="G210" s="315"/>
      <c r="H210" s="315"/>
      <c r="I210" s="315"/>
      <c r="J210" s="315"/>
      <c r="K210" s="316">
        <f t="shared" si="14"/>
        <v>4.1666666666666664E-2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1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e">
        <f t="shared" si="13"/>
        <v>#REF!</v>
      </c>
      <c r="E211" s="315"/>
      <c r="F211" s="315"/>
      <c r="G211" s="315"/>
      <c r="H211" s="315"/>
      <c r="I211" s="315"/>
      <c r="J211" s="315"/>
      <c r="K211" s="316" t="e">
        <f t="shared" si="14"/>
        <v>#REF!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0.79166666666666663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0</v>
      </c>
      <c r="B212" s="121"/>
      <c r="C212" s="121"/>
      <c r="D212" s="315" t="str">
        <f t="shared" si="13"/>
        <v/>
      </c>
      <c r="E212" s="315"/>
      <c r="F212" s="315"/>
      <c r="G212" s="315"/>
      <c r="H212" s="315"/>
      <c r="I212" s="315"/>
      <c r="J212" s="315"/>
      <c r="K212" s="316" t="str">
        <f t="shared" si="14"/>
        <v/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0.70833333333333337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0</v>
      </c>
      <c r="B213" s="121"/>
      <c r="C213" s="121"/>
      <c r="D213" s="315" t="str">
        <f t="shared" si="13"/>
        <v/>
      </c>
      <c r="E213" s="315"/>
      <c r="F213" s="315"/>
      <c r="G213" s="315"/>
      <c r="H213" s="315"/>
      <c r="I213" s="315"/>
      <c r="J213" s="315"/>
      <c r="K213" s="316" t="str">
        <f t="shared" si="14"/>
        <v/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0.70833333333333337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0</v>
      </c>
      <c r="B214" s="121"/>
      <c r="C214" s="121"/>
      <c r="D214" s="319" t="str">
        <f t="shared" si="13"/>
        <v/>
      </c>
      <c r="E214" s="315"/>
      <c r="F214" s="315"/>
      <c r="G214" s="315"/>
      <c r="H214" s="315"/>
      <c r="I214" s="315"/>
      <c r="J214" s="315"/>
      <c r="K214" s="316" t="str">
        <f t="shared" si="14"/>
        <v/>
      </c>
      <c r="L214" s="317"/>
      <c r="O214" s="121">
        <f t="shared" si="15"/>
        <v>11</v>
      </c>
      <c r="P214" s="315">
        <f t="shared" ref="P214:P233" si="19">IF(O214&gt;0,VLOOKUP($O214,$CA$13:$CB$77,2),"")</f>
        <v>11</v>
      </c>
      <c r="Q214" s="318">
        <f t="shared" ref="Q214:Q233" si="20">IF(P214&lt;&gt;"",(SUMIFS($E$12:$AH$12,$E$8:$AH$8,$P214)/COUNTIF($E$8:$AH$8,$P214)),"")</f>
        <v>0.58333333333333337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0</v>
      </c>
      <c r="B215" s="121"/>
      <c r="C215" s="121"/>
      <c r="D215" s="319" t="str">
        <f t="shared" ref="D215:D233" si="21">IF(A215&gt;0,VLOOKUP($A215,$BX$13:$BZ$77,2),"")</f>
        <v/>
      </c>
      <c r="E215" s="315"/>
      <c r="F215" s="315"/>
      <c r="G215" s="315"/>
      <c r="H215" s="315"/>
      <c r="I215" s="315"/>
      <c r="J215" s="315"/>
      <c r="K215" s="316" t="str">
        <f t="shared" ref="K215:K233" si="22">IF(A215&gt;0,VLOOKUP($A215,$BX$13:$BZ$77,3),"")</f>
        <v/>
      </c>
      <c r="L215" s="317"/>
      <c r="O215" s="121">
        <f t="shared" si="15"/>
        <v>12</v>
      </c>
      <c r="P215" s="315">
        <f t="shared" si="19"/>
        <v>12</v>
      </c>
      <c r="Q215" s="318">
        <f t="shared" si="20"/>
        <v>4.1666666666666664E-2</v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0</v>
      </c>
      <c r="B216" s="121"/>
      <c r="C216" s="121"/>
      <c r="D216" s="319" t="str">
        <f t="shared" si="21"/>
        <v/>
      </c>
      <c r="E216" s="315"/>
      <c r="F216" s="315"/>
      <c r="G216" s="315"/>
      <c r="H216" s="315"/>
      <c r="I216" s="315"/>
      <c r="J216" s="315"/>
      <c r="K216" s="316" t="str">
        <f t="shared" si="22"/>
        <v/>
      </c>
      <c r="L216" s="317"/>
      <c r="O216" s="121">
        <f t="shared" si="15"/>
        <v>13</v>
      </c>
      <c r="P216" s="315" t="e">
        <f t="shared" si="19"/>
        <v>#REF!</v>
      </c>
      <c r="Q216" s="318" t="e">
        <f t="shared" si="20"/>
        <v>#REF!</v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0</v>
      </c>
      <c r="B217" s="121"/>
      <c r="C217" s="121"/>
      <c r="D217" s="319" t="str">
        <f t="shared" si="21"/>
        <v/>
      </c>
      <c r="E217" s="315"/>
      <c r="F217" s="315"/>
      <c r="G217" s="315"/>
      <c r="H217" s="315"/>
      <c r="I217" s="315"/>
      <c r="J217" s="315"/>
      <c r="K217" s="316" t="str">
        <f t="shared" si="22"/>
        <v/>
      </c>
      <c r="L217" s="317"/>
      <c r="O217" s="121">
        <f t="shared" si="15"/>
        <v>0</v>
      </c>
      <c r="P217" s="315" t="str">
        <f t="shared" si="19"/>
        <v/>
      </c>
      <c r="Q217" s="318" t="str">
        <f t="shared" si="20"/>
        <v/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0</v>
      </c>
      <c r="B218" s="121"/>
      <c r="C218" s="121"/>
      <c r="D218" s="319" t="str">
        <f t="shared" si="21"/>
        <v/>
      </c>
      <c r="E218" s="315"/>
      <c r="F218" s="315"/>
      <c r="G218" s="315"/>
      <c r="H218" s="315"/>
      <c r="I218" s="315"/>
      <c r="J218" s="315"/>
      <c r="K218" s="316" t="str">
        <f t="shared" si="22"/>
        <v/>
      </c>
      <c r="L218" s="317"/>
      <c r="O218" s="121">
        <f t="shared" si="15"/>
        <v>0</v>
      </c>
      <c r="P218" s="315" t="str">
        <f t="shared" si="19"/>
        <v/>
      </c>
      <c r="Q218" s="318" t="str">
        <f t="shared" si="20"/>
        <v/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0</v>
      </c>
      <c r="B219" s="121"/>
      <c r="C219" s="121"/>
      <c r="D219" s="319" t="str">
        <f t="shared" si="21"/>
        <v/>
      </c>
      <c r="E219" s="315"/>
      <c r="F219" s="315"/>
      <c r="G219" s="315"/>
      <c r="H219" s="315"/>
      <c r="I219" s="315"/>
      <c r="J219" s="315"/>
      <c r="K219" s="316" t="str">
        <f t="shared" si="22"/>
        <v/>
      </c>
      <c r="L219" s="317"/>
      <c r="O219" s="121">
        <f t="shared" si="15"/>
        <v>0</v>
      </c>
      <c r="P219" s="315" t="str">
        <f t="shared" si="19"/>
        <v/>
      </c>
      <c r="Q219" s="318" t="str">
        <f t="shared" si="20"/>
        <v/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0</v>
      </c>
      <c r="B220" s="121"/>
      <c r="C220" s="121"/>
      <c r="D220" s="319" t="str">
        <f t="shared" si="21"/>
        <v/>
      </c>
      <c r="E220" s="315"/>
      <c r="F220" s="315"/>
      <c r="G220" s="315"/>
      <c r="H220" s="315"/>
      <c r="I220" s="315"/>
      <c r="J220" s="315"/>
      <c r="K220" s="316" t="str">
        <f t="shared" si="22"/>
        <v/>
      </c>
      <c r="L220" s="317"/>
      <c r="O220" s="121">
        <f t="shared" si="15"/>
        <v>0</v>
      </c>
      <c r="P220" s="315" t="str">
        <f t="shared" si="19"/>
        <v/>
      </c>
      <c r="Q220" s="318" t="str">
        <f t="shared" si="20"/>
        <v/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0</v>
      </c>
      <c r="B221" s="121"/>
      <c r="C221" s="121"/>
      <c r="D221" s="319" t="str">
        <f t="shared" si="21"/>
        <v/>
      </c>
      <c r="E221" s="315"/>
      <c r="F221" s="315"/>
      <c r="G221" s="315"/>
      <c r="H221" s="315"/>
      <c r="I221" s="315"/>
      <c r="J221" s="315"/>
      <c r="K221" s="316" t="str">
        <f t="shared" si="22"/>
        <v/>
      </c>
      <c r="L221" s="317"/>
      <c r="O221" s="121">
        <f t="shared" si="15"/>
        <v>0</v>
      </c>
      <c r="P221" s="315" t="str">
        <f t="shared" si="19"/>
        <v/>
      </c>
      <c r="Q221" s="318" t="str">
        <f t="shared" si="20"/>
        <v/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0</v>
      </c>
      <c r="B222" s="121"/>
      <c r="C222" s="121"/>
      <c r="D222" s="319" t="str">
        <f t="shared" si="21"/>
        <v/>
      </c>
      <c r="E222" s="315"/>
      <c r="F222" s="315"/>
      <c r="G222" s="315"/>
      <c r="H222" s="315"/>
      <c r="I222" s="315"/>
      <c r="J222" s="315"/>
      <c r="K222" s="316" t="str">
        <f t="shared" si="22"/>
        <v/>
      </c>
      <c r="L222" s="317"/>
      <c r="O222" s="121">
        <f t="shared" si="15"/>
        <v>0</v>
      </c>
      <c r="P222" s="315" t="str">
        <f t="shared" si="19"/>
        <v/>
      </c>
      <c r="Q222" s="318" t="str">
        <f t="shared" si="20"/>
        <v/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0</v>
      </c>
      <c r="B223" s="121"/>
      <c r="C223" s="121"/>
      <c r="D223" s="319" t="str">
        <f t="shared" si="21"/>
        <v/>
      </c>
      <c r="E223" s="315"/>
      <c r="F223" s="315"/>
      <c r="G223" s="315"/>
      <c r="H223" s="315"/>
      <c r="I223" s="315"/>
      <c r="J223" s="315"/>
      <c r="K223" s="316" t="str">
        <f t="shared" si="22"/>
        <v/>
      </c>
      <c r="L223" s="317"/>
      <c r="O223" s="121">
        <f t="shared" si="15"/>
        <v>0</v>
      </c>
      <c r="P223" s="315" t="str">
        <f t="shared" si="19"/>
        <v/>
      </c>
      <c r="Q223" s="318" t="str">
        <f t="shared" si="20"/>
        <v/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0</v>
      </c>
      <c r="B224" s="121"/>
      <c r="C224" s="121"/>
      <c r="D224" s="319" t="str">
        <f t="shared" si="21"/>
        <v/>
      </c>
      <c r="E224" s="315"/>
      <c r="F224" s="315"/>
      <c r="G224" s="315"/>
      <c r="H224" s="315"/>
      <c r="I224" s="315"/>
      <c r="J224" s="315"/>
      <c r="K224" s="316" t="str">
        <f t="shared" si="22"/>
        <v/>
      </c>
      <c r="L224" s="317"/>
      <c r="O224" s="121">
        <f t="shared" si="15"/>
        <v>0</v>
      </c>
      <c r="P224" s="315" t="str">
        <f t="shared" si="19"/>
        <v/>
      </c>
      <c r="Q224" s="318" t="str">
        <f t="shared" si="20"/>
        <v/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0</v>
      </c>
      <c r="B225" s="121"/>
      <c r="C225" s="121"/>
      <c r="D225" s="319" t="str">
        <f t="shared" si="21"/>
        <v/>
      </c>
      <c r="E225" s="315"/>
      <c r="F225" s="315"/>
      <c r="G225" s="315"/>
      <c r="H225" s="315"/>
      <c r="I225" s="315"/>
      <c r="J225" s="315"/>
      <c r="K225" s="316" t="str">
        <f t="shared" si="22"/>
        <v/>
      </c>
      <c r="L225" s="317"/>
      <c r="O225" s="121">
        <f t="shared" si="15"/>
        <v>0</v>
      </c>
      <c r="P225" s="315" t="str">
        <f t="shared" si="19"/>
        <v/>
      </c>
      <c r="Q225" s="318" t="str">
        <f t="shared" si="20"/>
        <v/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0</v>
      </c>
      <c r="B226" s="121"/>
      <c r="C226" s="121"/>
      <c r="D226" s="319" t="str">
        <f t="shared" si="21"/>
        <v/>
      </c>
      <c r="E226" s="315"/>
      <c r="F226" s="315"/>
      <c r="G226" s="315"/>
      <c r="H226" s="315"/>
      <c r="I226" s="315"/>
      <c r="J226" s="315"/>
      <c r="K226" s="316" t="str">
        <f t="shared" si="22"/>
        <v/>
      </c>
      <c r="L226" s="317"/>
      <c r="O226" s="121">
        <f t="shared" si="15"/>
        <v>0</v>
      </c>
      <c r="P226" s="315" t="str">
        <f t="shared" si="19"/>
        <v/>
      </c>
      <c r="Q226" s="318" t="str">
        <f t="shared" si="20"/>
        <v/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0</v>
      </c>
      <c r="B227" s="121"/>
      <c r="C227" s="121"/>
      <c r="D227" s="319" t="str">
        <f t="shared" si="21"/>
        <v/>
      </c>
      <c r="E227" s="315"/>
      <c r="F227" s="315"/>
      <c r="G227" s="315"/>
      <c r="H227" s="315"/>
      <c r="I227" s="315"/>
      <c r="J227" s="315"/>
      <c r="K227" s="316" t="str">
        <f t="shared" si="22"/>
        <v/>
      </c>
      <c r="L227" s="317"/>
      <c r="O227" s="121">
        <f t="shared" si="15"/>
        <v>0</v>
      </c>
      <c r="P227" s="315" t="str">
        <f t="shared" si="19"/>
        <v/>
      </c>
      <c r="Q227" s="318" t="str">
        <f t="shared" si="20"/>
        <v/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0</v>
      </c>
      <c r="B228" s="121"/>
      <c r="C228" s="121"/>
      <c r="D228" s="319" t="str">
        <f t="shared" si="21"/>
        <v/>
      </c>
      <c r="E228" s="315"/>
      <c r="F228" s="315"/>
      <c r="G228" s="315"/>
      <c r="H228" s="315"/>
      <c r="I228" s="315"/>
      <c r="J228" s="315"/>
      <c r="K228" s="316" t="str">
        <f t="shared" si="22"/>
        <v/>
      </c>
      <c r="L228" s="317"/>
      <c r="O228" s="121">
        <f t="shared" si="15"/>
        <v>0</v>
      </c>
      <c r="P228" s="315" t="str">
        <f t="shared" si="19"/>
        <v/>
      </c>
      <c r="Q228" s="318" t="str">
        <f t="shared" si="20"/>
        <v/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0</v>
      </c>
      <c r="P229" s="315" t="str">
        <f t="shared" si="19"/>
        <v/>
      </c>
      <c r="Q229" s="318" t="str">
        <f t="shared" si="20"/>
        <v/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46" customFormat="1">
      <c r="A302" s="127"/>
      <c r="B302" s="127"/>
      <c r="C302" s="127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49"/>
      <c r="AZ302" s="49"/>
      <c r="BA302" s="49"/>
      <c r="BB302" s="49"/>
      <c r="BC302" s="49"/>
      <c r="BD302" s="49"/>
      <c r="BE302" s="49"/>
      <c r="BF302" s="49"/>
      <c r="BG302" s="49"/>
      <c r="BH302" s="49"/>
      <c r="BI302" s="49"/>
      <c r="BJ302" s="49"/>
      <c r="BK302" s="49"/>
      <c r="BL302" s="49"/>
      <c r="BM302" s="49"/>
      <c r="BN302" s="49"/>
      <c r="BO302" s="49"/>
      <c r="BP302" s="49"/>
      <c r="BQ302" s="49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48"/>
      <c r="CU302" s="48"/>
      <c r="CV302" s="48"/>
      <c r="CW302" s="48"/>
    </row>
    <row r="303" spans="1:101" s="46" customFormat="1">
      <c r="A303" s="127"/>
      <c r="B303" s="127"/>
      <c r="C303" s="127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49"/>
      <c r="AZ303" s="49"/>
      <c r="BA303" s="49"/>
      <c r="BB303" s="49"/>
      <c r="BC303" s="49"/>
      <c r="BD303" s="49"/>
      <c r="BE303" s="49"/>
      <c r="BF303" s="49"/>
      <c r="BG303" s="49"/>
      <c r="BH303" s="49"/>
      <c r="BI303" s="49"/>
      <c r="BJ303" s="49"/>
      <c r="BK303" s="49"/>
      <c r="BL303" s="49"/>
      <c r="BM303" s="49"/>
      <c r="BN303" s="49"/>
      <c r="BO303" s="49"/>
      <c r="BP303" s="49"/>
      <c r="BQ303" s="49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48"/>
      <c r="CU303" s="48"/>
      <c r="CV303" s="48"/>
      <c r="CW303" s="48"/>
    </row>
    <row r="304" spans="1:101" s="46" customFormat="1">
      <c r="A304" s="127"/>
      <c r="B304" s="127"/>
      <c r="C304" s="127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49"/>
      <c r="AZ304" s="49"/>
      <c r="BA304" s="49"/>
      <c r="BB304" s="49"/>
      <c r="BC304" s="49"/>
      <c r="BD304" s="49"/>
      <c r="BE304" s="49"/>
      <c r="BF304" s="49"/>
      <c r="BG304" s="49"/>
      <c r="BH304" s="49"/>
      <c r="BI304" s="49"/>
      <c r="BJ304" s="49"/>
      <c r="BK304" s="49"/>
      <c r="BL304" s="49"/>
      <c r="BM304" s="49"/>
      <c r="BN304" s="49"/>
      <c r="BO304" s="49"/>
      <c r="BP304" s="49"/>
      <c r="BQ304" s="49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48"/>
      <c r="CU304" s="48"/>
      <c r="CV304" s="48"/>
      <c r="CW304" s="48"/>
    </row>
    <row r="305" spans="1:101" s="46" customFormat="1">
      <c r="A305" s="127"/>
      <c r="B305" s="127"/>
      <c r="C305" s="127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49"/>
      <c r="AZ305" s="49"/>
      <c r="BA305" s="49"/>
      <c r="BB305" s="49"/>
      <c r="BC305" s="49"/>
      <c r="BD305" s="49"/>
      <c r="BE305" s="49"/>
      <c r="BF305" s="49"/>
      <c r="BG305" s="49"/>
      <c r="BH305" s="49"/>
      <c r="BI305" s="49"/>
      <c r="BJ305" s="49"/>
      <c r="BK305" s="49"/>
      <c r="BL305" s="49"/>
      <c r="BM305" s="49"/>
      <c r="BN305" s="49"/>
      <c r="BO305" s="49"/>
      <c r="BP305" s="49"/>
      <c r="BQ305" s="49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48"/>
      <c r="CU305" s="48"/>
      <c r="CV305" s="48"/>
      <c r="CW305" s="48"/>
    </row>
    <row r="306" spans="1:101" s="46" customFormat="1">
      <c r="A306" s="127"/>
      <c r="B306" s="127"/>
      <c r="C306" s="127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49"/>
      <c r="AZ306" s="49"/>
      <c r="BA306" s="49"/>
      <c r="BB306" s="49"/>
      <c r="BC306" s="49"/>
      <c r="BD306" s="49"/>
      <c r="BE306" s="49"/>
      <c r="BF306" s="49"/>
      <c r="BG306" s="49"/>
      <c r="BH306" s="49"/>
      <c r="BI306" s="49"/>
      <c r="BJ306" s="49"/>
      <c r="BK306" s="49"/>
      <c r="BL306" s="49"/>
      <c r="BM306" s="49"/>
      <c r="BN306" s="49"/>
      <c r="BO306" s="49"/>
      <c r="BP306" s="49"/>
      <c r="BQ306" s="49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48"/>
      <c r="CU306" s="48"/>
      <c r="CV306" s="48"/>
      <c r="CW306" s="48"/>
    </row>
    <row r="307" spans="1:101" s="46" customFormat="1">
      <c r="A307" s="127"/>
      <c r="B307" s="127"/>
      <c r="C307" s="127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49"/>
      <c r="AZ307" s="49"/>
      <c r="BA307" s="49"/>
      <c r="BB307" s="49"/>
      <c r="BC307" s="49"/>
      <c r="BD307" s="49"/>
      <c r="BE307" s="49"/>
      <c r="BF307" s="49"/>
      <c r="BG307" s="49"/>
      <c r="BH307" s="49"/>
      <c r="BI307" s="49"/>
      <c r="BJ307" s="49"/>
      <c r="BK307" s="49"/>
      <c r="BL307" s="49"/>
      <c r="BM307" s="49"/>
      <c r="BN307" s="49"/>
      <c r="BO307" s="49"/>
      <c r="BP307" s="49"/>
      <c r="BQ307" s="49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48"/>
      <c r="CU307" s="48"/>
      <c r="CV307" s="48"/>
      <c r="CW307" s="48"/>
    </row>
    <row r="308" spans="1:101" s="46" customFormat="1">
      <c r="A308" s="127"/>
      <c r="B308" s="127"/>
      <c r="C308" s="127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49"/>
      <c r="AZ308" s="49"/>
      <c r="BA308" s="49"/>
      <c r="BB308" s="49"/>
      <c r="BC308" s="49"/>
      <c r="BD308" s="49"/>
      <c r="BE308" s="49"/>
      <c r="BF308" s="49"/>
      <c r="BG308" s="49"/>
      <c r="BH308" s="49"/>
      <c r="BI308" s="49"/>
      <c r="BJ308" s="49"/>
      <c r="BK308" s="49"/>
      <c r="BL308" s="49"/>
      <c r="BM308" s="49"/>
      <c r="BN308" s="49"/>
      <c r="BO308" s="49"/>
      <c r="BP308" s="49"/>
      <c r="BQ308" s="49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48"/>
      <c r="CU308" s="48"/>
      <c r="CV308" s="48"/>
      <c r="CW308" s="48"/>
    </row>
    <row r="309" spans="1:101" s="46" customFormat="1">
      <c r="A309" s="127"/>
      <c r="B309" s="127"/>
      <c r="C309" s="127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49"/>
      <c r="AZ309" s="49"/>
      <c r="BA309" s="49"/>
      <c r="BB309" s="49"/>
      <c r="BC309" s="49"/>
      <c r="BD309" s="49"/>
      <c r="BE309" s="49"/>
      <c r="BF309" s="49"/>
      <c r="BG309" s="49"/>
      <c r="BH309" s="49"/>
      <c r="BI309" s="49"/>
      <c r="BJ309" s="49"/>
      <c r="BK309" s="49"/>
      <c r="BL309" s="49"/>
      <c r="BM309" s="49"/>
      <c r="BN309" s="49"/>
      <c r="BO309" s="49"/>
      <c r="BP309" s="49"/>
      <c r="BQ309" s="49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48"/>
      <c r="CU309" s="48"/>
      <c r="CV309" s="48"/>
      <c r="CW309" s="48"/>
    </row>
    <row r="310" spans="1:101" s="46" customFormat="1">
      <c r="A310" s="127"/>
      <c r="B310" s="127"/>
      <c r="C310" s="127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AY310" s="49"/>
      <c r="AZ310" s="49"/>
      <c r="BA310" s="49"/>
      <c r="BB310" s="49"/>
      <c r="BC310" s="49"/>
      <c r="BD310" s="49"/>
      <c r="BE310" s="49"/>
      <c r="BF310" s="49"/>
      <c r="BG310" s="49"/>
      <c r="BH310" s="49"/>
      <c r="BI310" s="49"/>
      <c r="BJ310" s="49"/>
      <c r="BK310" s="49"/>
      <c r="BL310" s="49"/>
      <c r="BM310" s="49"/>
      <c r="BN310" s="49"/>
      <c r="BO310" s="49"/>
      <c r="BP310" s="49"/>
      <c r="BQ310" s="49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48"/>
      <c r="CU310" s="48"/>
      <c r="CV310" s="48"/>
      <c r="CW310" s="48"/>
    </row>
    <row r="311" spans="1:101" s="46" customFormat="1">
      <c r="A311" s="127"/>
      <c r="B311" s="127"/>
      <c r="C311" s="127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AY311" s="49"/>
      <c r="AZ311" s="49"/>
      <c r="BA311" s="49"/>
      <c r="BB311" s="49"/>
      <c r="BC311" s="49"/>
      <c r="BD311" s="49"/>
      <c r="BE311" s="49"/>
      <c r="BF311" s="49"/>
      <c r="BG311" s="49"/>
      <c r="BH311" s="49"/>
      <c r="BI311" s="49"/>
      <c r="BJ311" s="49"/>
      <c r="BK311" s="49"/>
      <c r="BL311" s="49"/>
      <c r="BM311" s="49"/>
      <c r="BN311" s="49"/>
      <c r="BO311" s="49"/>
      <c r="BP311" s="49"/>
      <c r="BQ311" s="49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48"/>
      <c r="CU311" s="48"/>
      <c r="CV311" s="48"/>
      <c r="CW311" s="48"/>
    </row>
    <row r="312" spans="1:101" s="46" customFormat="1">
      <c r="A312" s="127"/>
      <c r="B312" s="127"/>
      <c r="C312" s="127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AY312" s="49"/>
      <c r="AZ312" s="49"/>
      <c r="BA312" s="49"/>
      <c r="BB312" s="49"/>
      <c r="BC312" s="49"/>
      <c r="BD312" s="49"/>
      <c r="BE312" s="49"/>
      <c r="BF312" s="49"/>
      <c r="BG312" s="49"/>
      <c r="BH312" s="49"/>
      <c r="BI312" s="49"/>
      <c r="BJ312" s="49"/>
      <c r="BK312" s="49"/>
      <c r="BL312" s="49"/>
      <c r="BM312" s="49"/>
      <c r="BN312" s="49"/>
      <c r="BO312" s="49"/>
      <c r="BP312" s="49"/>
      <c r="BQ312" s="49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48"/>
      <c r="CU312" s="48"/>
      <c r="CV312" s="48"/>
      <c r="CW312" s="48"/>
    </row>
    <row r="313" spans="1:101" s="46" customFormat="1">
      <c r="A313" s="127"/>
      <c r="B313" s="127"/>
      <c r="C313" s="127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49"/>
      <c r="AZ313" s="49"/>
      <c r="BA313" s="49"/>
      <c r="BB313" s="49"/>
      <c r="BC313" s="49"/>
      <c r="BD313" s="49"/>
      <c r="BE313" s="49"/>
      <c r="BF313" s="49"/>
      <c r="BG313" s="49"/>
      <c r="BH313" s="49"/>
      <c r="BI313" s="49"/>
      <c r="BJ313" s="49"/>
      <c r="BK313" s="49"/>
      <c r="BL313" s="49"/>
      <c r="BM313" s="49"/>
      <c r="BN313" s="49"/>
      <c r="BO313" s="49"/>
      <c r="BP313" s="49"/>
      <c r="BQ313" s="49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48"/>
      <c r="CU313" s="48"/>
      <c r="CV313" s="48"/>
      <c r="CW313" s="48"/>
    </row>
    <row r="314" spans="1:101" s="46" customFormat="1">
      <c r="A314" s="127"/>
      <c r="B314" s="127"/>
      <c r="C314" s="127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49"/>
      <c r="AZ314" s="49"/>
      <c r="BA314" s="49"/>
      <c r="BB314" s="49"/>
      <c r="BC314" s="49"/>
      <c r="BD314" s="49"/>
      <c r="BE314" s="49"/>
      <c r="BF314" s="49"/>
      <c r="BG314" s="49"/>
      <c r="BH314" s="49"/>
      <c r="BI314" s="49"/>
      <c r="BJ314" s="49"/>
      <c r="BK314" s="49"/>
      <c r="BL314" s="49"/>
      <c r="BM314" s="49"/>
      <c r="BN314" s="49"/>
      <c r="BO314" s="49"/>
      <c r="BP314" s="49"/>
      <c r="BQ314" s="49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48"/>
      <c r="CU314" s="48"/>
      <c r="CV314" s="48"/>
      <c r="CW314" s="48"/>
    </row>
    <row r="315" spans="1:101" s="46" customFormat="1">
      <c r="A315" s="127"/>
      <c r="B315" s="127"/>
      <c r="C315" s="127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AY315" s="49"/>
      <c r="AZ315" s="49"/>
      <c r="BA315" s="49"/>
      <c r="BB315" s="49"/>
      <c r="BC315" s="49"/>
      <c r="BD315" s="49"/>
      <c r="BE315" s="49"/>
      <c r="BF315" s="49"/>
      <c r="BG315" s="49"/>
      <c r="BH315" s="49"/>
      <c r="BI315" s="49"/>
      <c r="BJ315" s="49"/>
      <c r="BK315" s="49"/>
      <c r="BL315" s="49"/>
      <c r="BM315" s="49"/>
      <c r="BN315" s="49"/>
      <c r="BO315" s="49"/>
      <c r="BP315" s="49"/>
      <c r="BQ315" s="49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48"/>
      <c r="CU315" s="48"/>
      <c r="CV315" s="48"/>
      <c r="CW315" s="48"/>
    </row>
    <row r="316" spans="1:101" s="46" customFormat="1">
      <c r="A316" s="127"/>
      <c r="B316" s="127"/>
      <c r="C316" s="127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AY316" s="49"/>
      <c r="AZ316" s="49"/>
      <c r="BA316" s="49"/>
      <c r="BB316" s="49"/>
      <c r="BC316" s="49"/>
      <c r="BD316" s="49"/>
      <c r="BE316" s="49"/>
      <c r="BF316" s="49"/>
      <c r="BG316" s="49"/>
      <c r="BH316" s="49"/>
      <c r="BI316" s="49"/>
      <c r="BJ316" s="49"/>
      <c r="BK316" s="49"/>
      <c r="BL316" s="49"/>
      <c r="BM316" s="49"/>
      <c r="BN316" s="49"/>
      <c r="BO316" s="49"/>
      <c r="BP316" s="49"/>
      <c r="BQ316" s="49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48"/>
      <c r="CU316" s="48"/>
      <c r="CV316" s="48"/>
      <c r="CW316" s="48"/>
    </row>
    <row r="317" spans="1:101" s="46" customFormat="1">
      <c r="A317" s="127"/>
      <c r="B317" s="127"/>
      <c r="C317" s="127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AY317" s="49"/>
      <c r="AZ317" s="49"/>
      <c r="BA317" s="49"/>
      <c r="BB317" s="49"/>
      <c r="BC317" s="49"/>
      <c r="BD317" s="49"/>
      <c r="BE317" s="49"/>
      <c r="BF317" s="49"/>
      <c r="BG317" s="49"/>
      <c r="BH317" s="49"/>
      <c r="BI317" s="49"/>
      <c r="BJ317" s="49"/>
      <c r="BK317" s="49"/>
      <c r="BL317" s="49"/>
      <c r="BM317" s="49"/>
      <c r="BN317" s="49"/>
      <c r="BO317" s="49"/>
      <c r="BP317" s="49"/>
      <c r="BQ317" s="49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48"/>
      <c r="CU317" s="48"/>
      <c r="CV317" s="48"/>
      <c r="CW317" s="48"/>
    </row>
    <row r="318" spans="1:101" s="46" customFormat="1">
      <c r="A318" s="127"/>
      <c r="B318" s="127"/>
      <c r="C318" s="127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AY318" s="49"/>
      <c r="AZ318" s="49"/>
      <c r="BA318" s="49"/>
      <c r="BB318" s="49"/>
      <c r="BC318" s="49"/>
      <c r="BD318" s="49"/>
      <c r="BE318" s="49"/>
      <c r="BF318" s="49"/>
      <c r="BG318" s="49"/>
      <c r="BH318" s="49"/>
      <c r="BI318" s="49"/>
      <c r="BJ318" s="49"/>
      <c r="BK318" s="49"/>
      <c r="BL318" s="49"/>
      <c r="BM318" s="49"/>
      <c r="BN318" s="49"/>
      <c r="BO318" s="49"/>
      <c r="BP318" s="49"/>
      <c r="BQ318" s="49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48"/>
      <c r="CU318" s="48"/>
      <c r="CV318" s="48"/>
      <c r="CW318" s="48"/>
    </row>
    <row r="319" spans="1:101" s="46" customFormat="1">
      <c r="A319" s="127"/>
      <c r="B319" s="127"/>
      <c r="C319" s="127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AY319" s="49"/>
      <c r="AZ319" s="49"/>
      <c r="BA319" s="49"/>
      <c r="BB319" s="49"/>
      <c r="BC319" s="49"/>
      <c r="BD319" s="49"/>
      <c r="BE319" s="49"/>
      <c r="BF319" s="49"/>
      <c r="BG319" s="49"/>
      <c r="BH319" s="49"/>
      <c r="BI319" s="49"/>
      <c r="BJ319" s="49"/>
      <c r="BK319" s="49"/>
      <c r="BL319" s="49"/>
      <c r="BM319" s="49"/>
      <c r="BN319" s="49"/>
      <c r="BO319" s="49"/>
      <c r="BP319" s="49"/>
      <c r="BQ319" s="49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48"/>
      <c r="CU319" s="48"/>
      <c r="CV319" s="48"/>
      <c r="CW319" s="48"/>
    </row>
    <row r="320" spans="1:101" s="46" customFormat="1">
      <c r="A320" s="127"/>
      <c r="B320" s="127"/>
      <c r="C320" s="127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AY320" s="49"/>
      <c r="AZ320" s="49"/>
      <c r="BA320" s="49"/>
      <c r="BB320" s="49"/>
      <c r="BC320" s="49"/>
      <c r="BD320" s="49"/>
      <c r="BE320" s="49"/>
      <c r="BF320" s="49"/>
      <c r="BG320" s="49"/>
      <c r="BH320" s="49"/>
      <c r="BI320" s="49"/>
      <c r="BJ320" s="49"/>
      <c r="BK320" s="49"/>
      <c r="BL320" s="49"/>
      <c r="BM320" s="49"/>
      <c r="BN320" s="49"/>
      <c r="BO320" s="49"/>
      <c r="BP320" s="49"/>
      <c r="BQ320" s="49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48"/>
      <c r="CU320" s="48"/>
      <c r="CV320" s="48"/>
      <c r="CW320" s="48"/>
    </row>
    <row r="321" spans="1:101" s="46" customFormat="1">
      <c r="A321" s="127"/>
      <c r="B321" s="127"/>
      <c r="C321" s="127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AY321" s="49"/>
      <c r="AZ321" s="49"/>
      <c r="BA321" s="49"/>
      <c r="BB321" s="49"/>
      <c r="BC321" s="49"/>
      <c r="BD321" s="49"/>
      <c r="BE321" s="49"/>
      <c r="BF321" s="49"/>
      <c r="BG321" s="49"/>
      <c r="BH321" s="49"/>
      <c r="BI321" s="49"/>
      <c r="BJ321" s="49"/>
      <c r="BK321" s="49"/>
      <c r="BL321" s="49"/>
      <c r="BM321" s="49"/>
      <c r="BN321" s="49"/>
      <c r="BO321" s="49"/>
      <c r="BP321" s="49"/>
      <c r="BQ321" s="49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48"/>
      <c r="CU321" s="48"/>
      <c r="CV321" s="48"/>
      <c r="CW321" s="48"/>
    </row>
    <row r="322" spans="1:101" s="46" customFormat="1">
      <c r="A322" s="127"/>
      <c r="B322" s="127"/>
      <c r="C322" s="127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AY322" s="49"/>
      <c r="AZ322" s="49"/>
      <c r="BA322" s="49"/>
      <c r="BB322" s="49"/>
      <c r="BC322" s="49"/>
      <c r="BD322" s="49"/>
      <c r="BE322" s="49"/>
      <c r="BF322" s="49"/>
      <c r="BG322" s="49"/>
      <c r="BH322" s="49"/>
      <c r="BI322" s="49"/>
      <c r="BJ322" s="49"/>
      <c r="BK322" s="49"/>
      <c r="BL322" s="49"/>
      <c r="BM322" s="49"/>
      <c r="BN322" s="49"/>
      <c r="BO322" s="49"/>
      <c r="BP322" s="49"/>
      <c r="BQ322" s="49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48"/>
      <c r="CU322" s="48"/>
      <c r="CV322" s="48"/>
      <c r="CW322" s="48"/>
    </row>
    <row r="323" spans="1:101" s="46" customFormat="1">
      <c r="A323" s="127"/>
      <c r="B323" s="127"/>
      <c r="C323" s="127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AY323" s="49"/>
      <c r="AZ323" s="49"/>
      <c r="BA323" s="49"/>
      <c r="BB323" s="49"/>
      <c r="BC323" s="49"/>
      <c r="BD323" s="49"/>
      <c r="BE323" s="49"/>
      <c r="BF323" s="49"/>
      <c r="BG323" s="49"/>
      <c r="BH323" s="49"/>
      <c r="BI323" s="49"/>
      <c r="BJ323" s="49"/>
      <c r="BK323" s="49"/>
      <c r="BL323" s="49"/>
      <c r="BM323" s="49"/>
      <c r="BN323" s="49"/>
      <c r="BO323" s="49"/>
      <c r="BP323" s="49"/>
      <c r="BQ323" s="49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48"/>
      <c r="CU323" s="48"/>
      <c r="CV323" s="48"/>
      <c r="CW323" s="48"/>
    </row>
    <row r="324" spans="1:101" s="46" customFormat="1">
      <c r="A324" s="127"/>
      <c r="B324" s="127"/>
      <c r="C324" s="127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AY324" s="49"/>
      <c r="AZ324" s="49"/>
      <c r="BA324" s="49"/>
      <c r="BB324" s="49"/>
      <c r="BC324" s="49"/>
      <c r="BD324" s="49"/>
      <c r="BE324" s="49"/>
      <c r="BF324" s="49"/>
      <c r="BG324" s="49"/>
      <c r="BH324" s="49"/>
      <c r="BI324" s="49"/>
      <c r="BJ324" s="49"/>
      <c r="BK324" s="49"/>
      <c r="BL324" s="49"/>
      <c r="BM324" s="49"/>
      <c r="BN324" s="49"/>
      <c r="BO324" s="49"/>
      <c r="BP324" s="49"/>
      <c r="BQ324" s="49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48"/>
      <c r="CU324" s="48"/>
      <c r="CV324" s="48"/>
      <c r="CW324" s="48"/>
    </row>
    <row r="325" spans="1:101" s="46" customFormat="1">
      <c r="A325" s="127"/>
      <c r="B325" s="127"/>
      <c r="C325" s="127"/>
      <c r="AN325" s="49"/>
      <c r="AO325" s="49"/>
      <c r="AP325" s="49"/>
      <c r="AQ325" s="49"/>
      <c r="AR325" s="49"/>
      <c r="AS325" s="49"/>
      <c r="AT325" s="49"/>
      <c r="AU325" s="49"/>
      <c r="AV325" s="49"/>
      <c r="AW325" s="49"/>
      <c r="AX325" s="49"/>
      <c r="AY325" s="49"/>
      <c r="AZ325" s="49"/>
      <c r="BA325" s="49"/>
      <c r="BB325" s="49"/>
      <c r="BC325" s="49"/>
      <c r="BD325" s="49"/>
      <c r="BE325" s="49"/>
      <c r="BF325" s="49"/>
      <c r="BG325" s="49"/>
      <c r="BH325" s="49"/>
      <c r="BI325" s="49"/>
      <c r="BJ325" s="49"/>
      <c r="BK325" s="49"/>
      <c r="BL325" s="49"/>
      <c r="BM325" s="49"/>
      <c r="BN325" s="49"/>
      <c r="BO325" s="49"/>
      <c r="BP325" s="49"/>
      <c r="BQ325" s="49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48"/>
      <c r="CU325" s="48"/>
      <c r="CV325" s="48"/>
      <c r="CW325" s="48"/>
    </row>
    <row r="326" spans="1:101" s="46" customFormat="1">
      <c r="A326" s="127"/>
      <c r="B326" s="127"/>
      <c r="C326" s="127"/>
      <c r="AN326" s="49"/>
      <c r="AO326" s="49"/>
      <c r="AP326" s="49"/>
      <c r="AQ326" s="49"/>
      <c r="AR326" s="49"/>
      <c r="AS326" s="49"/>
      <c r="AT326" s="49"/>
      <c r="AU326" s="49"/>
      <c r="AV326" s="49"/>
      <c r="AW326" s="49"/>
      <c r="AX326" s="49"/>
      <c r="AY326" s="49"/>
      <c r="AZ326" s="49"/>
      <c r="BA326" s="49"/>
      <c r="BB326" s="49"/>
      <c r="BC326" s="49"/>
      <c r="BD326" s="49"/>
      <c r="BE326" s="49"/>
      <c r="BF326" s="49"/>
      <c r="BG326" s="49"/>
      <c r="BH326" s="49"/>
      <c r="BI326" s="49"/>
      <c r="BJ326" s="49"/>
      <c r="BK326" s="49"/>
      <c r="BL326" s="49"/>
      <c r="BM326" s="49"/>
      <c r="BN326" s="49"/>
      <c r="BO326" s="49"/>
      <c r="BP326" s="49"/>
      <c r="BQ326" s="49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48"/>
      <c r="CU326" s="48"/>
      <c r="CV326" s="48"/>
      <c r="CW326" s="48"/>
    </row>
    <row r="327" spans="1:101" s="46" customFormat="1">
      <c r="A327" s="127"/>
      <c r="B327" s="127"/>
      <c r="C327" s="127"/>
      <c r="AN327" s="49"/>
      <c r="AO327" s="49"/>
      <c r="AP327" s="49"/>
      <c r="AQ327" s="49"/>
      <c r="AR327" s="49"/>
      <c r="AS327" s="49"/>
      <c r="AT327" s="49"/>
      <c r="AU327" s="49"/>
      <c r="AV327" s="49"/>
      <c r="AW327" s="49"/>
      <c r="AX327" s="49"/>
      <c r="AY327" s="49"/>
      <c r="AZ327" s="49"/>
      <c r="BA327" s="49"/>
      <c r="BB327" s="49"/>
      <c r="BC327" s="49"/>
      <c r="BD327" s="49"/>
      <c r="BE327" s="49"/>
      <c r="BF327" s="49"/>
      <c r="BG327" s="49"/>
      <c r="BH327" s="49"/>
      <c r="BI327" s="49"/>
      <c r="BJ327" s="49"/>
      <c r="BK327" s="49"/>
      <c r="BL327" s="49"/>
      <c r="BM327" s="49"/>
      <c r="BN327" s="49"/>
      <c r="BO327" s="49"/>
      <c r="BP327" s="49"/>
      <c r="BQ327" s="49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48"/>
      <c r="CU327" s="48"/>
      <c r="CV327" s="48"/>
      <c r="CW327" s="48"/>
    </row>
    <row r="328" spans="1:101" s="46" customFormat="1">
      <c r="A328" s="127"/>
      <c r="B328" s="127"/>
      <c r="C328" s="127"/>
      <c r="AN328" s="49"/>
      <c r="AO328" s="49"/>
      <c r="AP328" s="49"/>
      <c r="AQ328" s="49"/>
      <c r="AR328" s="49"/>
      <c r="AS328" s="49"/>
      <c r="AT328" s="49"/>
      <c r="AU328" s="49"/>
      <c r="AV328" s="49"/>
      <c r="AW328" s="49"/>
      <c r="AX328" s="49"/>
      <c r="AY328" s="49"/>
      <c r="AZ328" s="49"/>
      <c r="BA328" s="49"/>
      <c r="BB328" s="49"/>
      <c r="BC328" s="49"/>
      <c r="BD328" s="49"/>
      <c r="BE328" s="49"/>
      <c r="BF328" s="49"/>
      <c r="BG328" s="49"/>
      <c r="BH328" s="49"/>
      <c r="BI328" s="49"/>
      <c r="BJ328" s="49"/>
      <c r="BK328" s="49"/>
      <c r="BL328" s="49"/>
      <c r="BM328" s="49"/>
      <c r="BN328" s="49"/>
      <c r="BO328" s="49"/>
      <c r="BP328" s="49"/>
      <c r="BQ328" s="49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48"/>
      <c r="CU328" s="48"/>
      <c r="CV328" s="48"/>
      <c r="CW328" s="48"/>
    </row>
    <row r="329" spans="1:101" s="46" customFormat="1">
      <c r="A329" s="127"/>
      <c r="B329" s="127"/>
      <c r="C329" s="127"/>
      <c r="AN329" s="49"/>
      <c r="AO329" s="49"/>
      <c r="AP329" s="49"/>
      <c r="AQ329" s="49"/>
      <c r="AR329" s="49"/>
      <c r="AS329" s="49"/>
      <c r="AT329" s="49"/>
      <c r="AU329" s="49"/>
      <c r="AV329" s="49"/>
      <c r="AW329" s="49"/>
      <c r="AX329" s="49"/>
      <c r="AY329" s="49"/>
      <c r="AZ329" s="49"/>
      <c r="BA329" s="49"/>
      <c r="BB329" s="49"/>
      <c r="BC329" s="49"/>
      <c r="BD329" s="49"/>
      <c r="BE329" s="49"/>
      <c r="BF329" s="49"/>
      <c r="BG329" s="49"/>
      <c r="BH329" s="49"/>
      <c r="BI329" s="49"/>
      <c r="BJ329" s="49"/>
      <c r="BK329" s="49"/>
      <c r="BL329" s="49"/>
      <c r="BM329" s="49"/>
      <c r="BN329" s="49"/>
      <c r="BO329" s="49"/>
      <c r="BP329" s="49"/>
      <c r="BQ329" s="49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48"/>
      <c r="CU329" s="48"/>
      <c r="CV329" s="48"/>
      <c r="CW329" s="48"/>
    </row>
    <row r="330" spans="1:101" s="46" customFormat="1">
      <c r="A330" s="127"/>
      <c r="B330" s="127"/>
      <c r="C330" s="127"/>
      <c r="AN330" s="49"/>
      <c r="AO330" s="49"/>
      <c r="AP330" s="49"/>
      <c r="AQ330" s="49"/>
      <c r="AR330" s="49"/>
      <c r="AS330" s="49"/>
      <c r="AT330" s="49"/>
      <c r="AU330" s="49"/>
      <c r="AV330" s="49"/>
      <c r="AW330" s="49"/>
      <c r="AX330" s="49"/>
      <c r="AY330" s="49"/>
      <c r="AZ330" s="49"/>
      <c r="BA330" s="49"/>
      <c r="BB330" s="49"/>
      <c r="BC330" s="49"/>
      <c r="BD330" s="49"/>
      <c r="BE330" s="49"/>
      <c r="BF330" s="49"/>
      <c r="BG330" s="49"/>
      <c r="BH330" s="49"/>
      <c r="BI330" s="49"/>
      <c r="BJ330" s="49"/>
      <c r="BK330" s="49"/>
      <c r="BL330" s="49"/>
      <c r="BM330" s="49"/>
      <c r="BN330" s="49"/>
      <c r="BO330" s="49"/>
      <c r="BP330" s="49"/>
      <c r="BQ330" s="49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48"/>
      <c r="CU330" s="48"/>
      <c r="CV330" s="48"/>
      <c r="CW330" s="48"/>
    </row>
    <row r="331" spans="1:101" s="46" customFormat="1">
      <c r="A331" s="127"/>
      <c r="B331" s="127"/>
      <c r="C331" s="127"/>
      <c r="AN331" s="49"/>
      <c r="AO331" s="49"/>
      <c r="AP331" s="49"/>
      <c r="AQ331" s="49"/>
      <c r="AR331" s="49"/>
      <c r="AS331" s="49"/>
      <c r="AT331" s="49"/>
      <c r="AU331" s="49"/>
      <c r="AV331" s="49"/>
      <c r="AW331" s="49"/>
      <c r="AX331" s="49"/>
      <c r="AY331" s="49"/>
      <c r="AZ331" s="49"/>
      <c r="BA331" s="49"/>
      <c r="BB331" s="49"/>
      <c r="BC331" s="49"/>
      <c r="BD331" s="49"/>
      <c r="BE331" s="49"/>
      <c r="BF331" s="49"/>
      <c r="BG331" s="49"/>
      <c r="BH331" s="49"/>
      <c r="BI331" s="49"/>
      <c r="BJ331" s="49"/>
      <c r="BK331" s="49"/>
      <c r="BL331" s="49"/>
      <c r="BM331" s="49"/>
      <c r="BN331" s="49"/>
      <c r="BO331" s="49"/>
      <c r="BP331" s="49"/>
      <c r="BQ331" s="49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48"/>
      <c r="CU331" s="48"/>
      <c r="CV331" s="48"/>
      <c r="CW331" s="48"/>
    </row>
    <row r="332" spans="1:101" s="46" customFormat="1">
      <c r="A332" s="127"/>
      <c r="B332" s="127"/>
      <c r="C332" s="127"/>
      <c r="AN332" s="49"/>
      <c r="AO332" s="49"/>
      <c r="AP332" s="49"/>
      <c r="AQ332" s="49"/>
      <c r="AR332" s="49"/>
      <c r="AS332" s="49"/>
      <c r="AT332" s="49"/>
      <c r="AU332" s="49"/>
      <c r="AV332" s="49"/>
      <c r="AW332" s="49"/>
      <c r="AX332" s="49"/>
      <c r="AY332" s="49"/>
      <c r="AZ332" s="49"/>
      <c r="BA332" s="49"/>
      <c r="BB332" s="49"/>
      <c r="BC332" s="49"/>
      <c r="BD332" s="49"/>
      <c r="BE332" s="49"/>
      <c r="BF332" s="49"/>
      <c r="BG332" s="49"/>
      <c r="BH332" s="49"/>
      <c r="BI332" s="49"/>
      <c r="BJ332" s="49"/>
      <c r="BK332" s="49"/>
      <c r="BL332" s="49"/>
      <c r="BM332" s="49"/>
      <c r="BN332" s="49"/>
      <c r="BO332" s="49"/>
      <c r="BP332" s="49"/>
      <c r="BQ332" s="49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48"/>
      <c r="CU332" s="48"/>
      <c r="CV332" s="48"/>
      <c r="CW332" s="48"/>
    </row>
    <row r="333" spans="1:101" s="46" customFormat="1">
      <c r="A333" s="127"/>
      <c r="B333" s="127"/>
      <c r="C333" s="127"/>
      <c r="AN333" s="49"/>
      <c r="AO333" s="49"/>
      <c r="AP333" s="49"/>
      <c r="AQ333" s="49"/>
      <c r="AR333" s="49"/>
      <c r="AS333" s="49"/>
      <c r="AT333" s="49"/>
      <c r="AU333" s="49"/>
      <c r="AV333" s="49"/>
      <c r="AW333" s="49"/>
      <c r="AX333" s="49"/>
      <c r="AY333" s="49"/>
      <c r="AZ333" s="49"/>
      <c r="BA333" s="49"/>
      <c r="BB333" s="49"/>
      <c r="BC333" s="49"/>
      <c r="BD333" s="49"/>
      <c r="BE333" s="49"/>
      <c r="BF333" s="49"/>
      <c r="BG333" s="49"/>
      <c r="BH333" s="49"/>
      <c r="BI333" s="49"/>
      <c r="BJ333" s="49"/>
      <c r="BK333" s="49"/>
      <c r="BL333" s="49"/>
      <c r="BM333" s="49"/>
      <c r="BN333" s="49"/>
      <c r="BO333" s="49"/>
      <c r="BP333" s="49"/>
      <c r="BQ333" s="49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48"/>
      <c r="CU333" s="48"/>
      <c r="CV333" s="48"/>
      <c r="CW333" s="48"/>
    </row>
    <row r="334" spans="1:101" s="46" customFormat="1">
      <c r="A334" s="127"/>
      <c r="B334" s="127"/>
      <c r="C334" s="127"/>
      <c r="AN334" s="49"/>
      <c r="AO334" s="49"/>
      <c r="AP334" s="49"/>
      <c r="AQ334" s="49"/>
      <c r="AR334" s="49"/>
      <c r="AS334" s="49"/>
      <c r="AT334" s="49"/>
      <c r="AU334" s="49"/>
      <c r="AV334" s="49"/>
      <c r="AW334" s="49"/>
      <c r="AX334" s="49"/>
      <c r="AY334" s="49"/>
      <c r="AZ334" s="49"/>
      <c r="BA334" s="49"/>
      <c r="BB334" s="49"/>
      <c r="BC334" s="49"/>
      <c r="BD334" s="49"/>
      <c r="BE334" s="49"/>
      <c r="BF334" s="49"/>
      <c r="BG334" s="49"/>
      <c r="BH334" s="49"/>
      <c r="BI334" s="49"/>
      <c r="BJ334" s="49"/>
      <c r="BK334" s="49"/>
      <c r="BL334" s="49"/>
      <c r="BM334" s="49"/>
      <c r="BN334" s="49"/>
      <c r="BO334" s="49"/>
      <c r="BP334" s="49"/>
      <c r="BQ334" s="49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48"/>
      <c r="CU334" s="48"/>
      <c r="CV334" s="48"/>
      <c r="CW334" s="48"/>
    </row>
    <row r="335" spans="1:101" s="46" customFormat="1">
      <c r="A335" s="127"/>
      <c r="B335" s="127"/>
      <c r="C335" s="127"/>
      <c r="AN335" s="49"/>
      <c r="AO335" s="49"/>
      <c r="AP335" s="49"/>
      <c r="AQ335" s="49"/>
      <c r="AR335" s="49"/>
      <c r="AS335" s="49"/>
      <c r="AT335" s="49"/>
      <c r="AU335" s="49"/>
      <c r="AV335" s="49"/>
      <c r="AW335" s="49"/>
      <c r="AX335" s="49"/>
      <c r="AY335" s="49"/>
      <c r="AZ335" s="49"/>
      <c r="BA335" s="49"/>
      <c r="BB335" s="49"/>
      <c r="BC335" s="49"/>
      <c r="BD335" s="49"/>
      <c r="BE335" s="49"/>
      <c r="BF335" s="49"/>
      <c r="BG335" s="49"/>
      <c r="BH335" s="49"/>
      <c r="BI335" s="49"/>
      <c r="BJ335" s="49"/>
      <c r="BK335" s="49"/>
      <c r="BL335" s="49"/>
      <c r="BM335" s="49"/>
      <c r="BN335" s="49"/>
      <c r="BO335" s="49"/>
      <c r="BP335" s="49"/>
      <c r="BQ335" s="49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48"/>
      <c r="CU335" s="48"/>
      <c r="CV335" s="48"/>
      <c r="CW335" s="48"/>
    </row>
    <row r="336" spans="1:101" s="46" customFormat="1">
      <c r="A336" s="127"/>
      <c r="B336" s="127"/>
      <c r="C336" s="127"/>
      <c r="AN336" s="49"/>
      <c r="AO336" s="49"/>
      <c r="AP336" s="49"/>
      <c r="AQ336" s="49"/>
      <c r="AR336" s="49"/>
      <c r="AS336" s="49"/>
      <c r="AT336" s="49"/>
      <c r="AU336" s="49"/>
      <c r="AV336" s="49"/>
      <c r="AW336" s="49"/>
      <c r="AX336" s="49"/>
      <c r="AY336" s="49"/>
      <c r="AZ336" s="49"/>
      <c r="BA336" s="49"/>
      <c r="BB336" s="49"/>
      <c r="BC336" s="49"/>
      <c r="BD336" s="49"/>
      <c r="BE336" s="49"/>
      <c r="BF336" s="49"/>
      <c r="BG336" s="49"/>
      <c r="BH336" s="49"/>
      <c r="BI336" s="49"/>
      <c r="BJ336" s="49"/>
      <c r="BK336" s="49"/>
      <c r="BL336" s="49"/>
      <c r="BM336" s="49"/>
      <c r="BN336" s="49"/>
      <c r="BO336" s="49"/>
      <c r="BP336" s="49"/>
      <c r="BQ336" s="49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48"/>
      <c r="CU336" s="48"/>
      <c r="CV336" s="48"/>
      <c r="CW336" s="48"/>
    </row>
    <row r="337" spans="1:101" s="46" customFormat="1">
      <c r="A337" s="127"/>
      <c r="B337" s="127"/>
      <c r="C337" s="127"/>
      <c r="AN337" s="49"/>
      <c r="AO337" s="49"/>
      <c r="AP337" s="49"/>
      <c r="AQ337" s="49"/>
      <c r="AR337" s="49"/>
      <c r="AS337" s="49"/>
      <c r="AT337" s="49"/>
      <c r="AU337" s="49"/>
      <c r="AV337" s="49"/>
      <c r="AW337" s="49"/>
      <c r="AX337" s="49"/>
      <c r="AY337" s="49"/>
      <c r="AZ337" s="49"/>
      <c r="BA337" s="49"/>
      <c r="BB337" s="49"/>
      <c r="BC337" s="49"/>
      <c r="BD337" s="49"/>
      <c r="BE337" s="49"/>
      <c r="BF337" s="49"/>
      <c r="BG337" s="49"/>
      <c r="BH337" s="49"/>
      <c r="BI337" s="49"/>
      <c r="BJ337" s="49"/>
      <c r="BK337" s="49"/>
      <c r="BL337" s="49"/>
      <c r="BM337" s="49"/>
      <c r="BN337" s="49"/>
      <c r="BO337" s="49"/>
      <c r="BP337" s="49"/>
      <c r="BQ337" s="49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48"/>
      <c r="CU337" s="48"/>
      <c r="CV337" s="48"/>
      <c r="CW337" s="48"/>
    </row>
    <row r="338" spans="1:101" s="46" customFormat="1">
      <c r="A338" s="127"/>
      <c r="B338" s="127"/>
      <c r="C338" s="127"/>
      <c r="AN338" s="49"/>
      <c r="AO338" s="49"/>
      <c r="AP338" s="49"/>
      <c r="AQ338" s="49"/>
      <c r="AR338" s="49"/>
      <c r="AS338" s="49"/>
      <c r="AT338" s="49"/>
      <c r="AU338" s="49"/>
      <c r="AV338" s="49"/>
      <c r="AW338" s="49"/>
      <c r="AX338" s="49"/>
      <c r="AY338" s="49"/>
      <c r="AZ338" s="49"/>
      <c r="BA338" s="49"/>
      <c r="BB338" s="49"/>
      <c r="BC338" s="49"/>
      <c r="BD338" s="49"/>
      <c r="BE338" s="49"/>
      <c r="BF338" s="49"/>
      <c r="BG338" s="49"/>
      <c r="BH338" s="49"/>
      <c r="BI338" s="49"/>
      <c r="BJ338" s="49"/>
      <c r="BK338" s="49"/>
      <c r="BL338" s="49"/>
      <c r="BM338" s="49"/>
      <c r="BN338" s="49"/>
      <c r="BO338" s="49"/>
      <c r="BP338" s="49"/>
      <c r="BQ338" s="49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48"/>
      <c r="CU338" s="48"/>
      <c r="CV338" s="48"/>
      <c r="CW338" s="48"/>
    </row>
    <row r="339" spans="1:101" s="46" customFormat="1">
      <c r="A339" s="127"/>
      <c r="B339" s="127"/>
      <c r="C339" s="127"/>
      <c r="AN339" s="49"/>
      <c r="AO339" s="49"/>
      <c r="AP339" s="49"/>
      <c r="AQ339" s="49"/>
      <c r="AR339" s="49"/>
      <c r="AS339" s="49"/>
      <c r="AT339" s="49"/>
      <c r="AU339" s="49"/>
      <c r="AV339" s="49"/>
      <c r="AW339" s="49"/>
      <c r="AX339" s="49"/>
      <c r="AY339" s="49"/>
      <c r="AZ339" s="49"/>
      <c r="BA339" s="49"/>
      <c r="BB339" s="49"/>
      <c r="BC339" s="49"/>
      <c r="BD339" s="49"/>
      <c r="BE339" s="49"/>
      <c r="BF339" s="49"/>
      <c r="BG339" s="49"/>
      <c r="BH339" s="49"/>
      <c r="BI339" s="49"/>
      <c r="BJ339" s="49"/>
      <c r="BK339" s="49"/>
      <c r="BL339" s="49"/>
      <c r="BM339" s="49"/>
      <c r="BN339" s="49"/>
      <c r="BO339" s="49"/>
      <c r="BP339" s="49"/>
      <c r="BQ339" s="49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48"/>
      <c r="CU339" s="48"/>
      <c r="CV339" s="48"/>
      <c r="CW339" s="48"/>
    </row>
    <row r="340" spans="1:101" s="46" customFormat="1">
      <c r="A340" s="127"/>
      <c r="B340" s="127"/>
      <c r="C340" s="127"/>
      <c r="AN340" s="49"/>
      <c r="AO340" s="49"/>
      <c r="AP340" s="49"/>
      <c r="AQ340" s="49"/>
      <c r="AR340" s="49"/>
      <c r="AS340" s="49"/>
      <c r="AT340" s="49"/>
      <c r="AU340" s="49"/>
      <c r="AV340" s="49"/>
      <c r="AW340" s="49"/>
      <c r="AX340" s="49"/>
      <c r="AY340" s="49"/>
      <c r="AZ340" s="49"/>
      <c r="BA340" s="49"/>
      <c r="BB340" s="49"/>
      <c r="BC340" s="49"/>
      <c r="BD340" s="49"/>
      <c r="BE340" s="49"/>
      <c r="BF340" s="49"/>
      <c r="BG340" s="49"/>
      <c r="BH340" s="49"/>
      <c r="BI340" s="49"/>
      <c r="BJ340" s="49"/>
      <c r="BK340" s="49"/>
      <c r="BL340" s="49"/>
      <c r="BM340" s="49"/>
      <c r="BN340" s="49"/>
      <c r="BO340" s="49"/>
      <c r="BP340" s="49"/>
      <c r="BQ340" s="49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48"/>
      <c r="CU340" s="48"/>
      <c r="CV340" s="48"/>
      <c r="CW340" s="48"/>
    </row>
    <row r="341" spans="1:101" s="46" customFormat="1">
      <c r="A341" s="127"/>
      <c r="B341" s="127"/>
      <c r="C341" s="127"/>
      <c r="AN341" s="49"/>
      <c r="AO341" s="49"/>
      <c r="AP341" s="49"/>
      <c r="AQ341" s="49"/>
      <c r="AR341" s="49"/>
      <c r="AS341" s="49"/>
      <c r="AT341" s="49"/>
      <c r="AU341" s="49"/>
      <c r="AV341" s="49"/>
      <c r="AW341" s="49"/>
      <c r="AX341" s="49"/>
      <c r="AY341" s="49"/>
      <c r="AZ341" s="49"/>
      <c r="BA341" s="49"/>
      <c r="BB341" s="49"/>
      <c r="BC341" s="49"/>
      <c r="BD341" s="49"/>
      <c r="BE341" s="49"/>
      <c r="BF341" s="49"/>
      <c r="BG341" s="49"/>
      <c r="BH341" s="49"/>
      <c r="BI341" s="49"/>
      <c r="BJ341" s="49"/>
      <c r="BK341" s="49"/>
      <c r="BL341" s="49"/>
      <c r="BM341" s="49"/>
      <c r="BN341" s="49"/>
      <c r="BO341" s="49"/>
      <c r="BP341" s="49"/>
      <c r="BQ341" s="49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48"/>
      <c r="CU341" s="48"/>
      <c r="CV341" s="48"/>
      <c r="CW341" s="48"/>
    </row>
    <row r="342" spans="1:101" s="46" customFormat="1">
      <c r="A342" s="127"/>
      <c r="B342" s="127"/>
      <c r="C342" s="127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49"/>
      <c r="BM342" s="49"/>
      <c r="BN342" s="49"/>
      <c r="BO342" s="49"/>
      <c r="BP342" s="49"/>
      <c r="BQ342" s="49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48"/>
      <c r="CU342" s="48"/>
      <c r="CV342" s="48"/>
      <c r="CW342" s="48"/>
    </row>
    <row r="343" spans="1:101" s="46" customFormat="1">
      <c r="A343" s="127"/>
      <c r="B343" s="127"/>
      <c r="C343" s="127"/>
      <c r="AN343" s="49"/>
      <c r="AO343" s="49"/>
      <c r="AP343" s="49"/>
      <c r="AQ343" s="49"/>
      <c r="AR343" s="49"/>
      <c r="AS343" s="49"/>
      <c r="AT343" s="49"/>
      <c r="AU343" s="49"/>
      <c r="AV343" s="49"/>
      <c r="AW343" s="49"/>
      <c r="AX343" s="49"/>
      <c r="AY343" s="49"/>
      <c r="AZ343" s="49"/>
      <c r="BA343" s="49"/>
      <c r="BB343" s="49"/>
      <c r="BC343" s="49"/>
      <c r="BD343" s="49"/>
      <c r="BE343" s="49"/>
      <c r="BF343" s="49"/>
      <c r="BG343" s="49"/>
      <c r="BH343" s="49"/>
      <c r="BI343" s="49"/>
      <c r="BJ343" s="49"/>
      <c r="BK343" s="49"/>
      <c r="BL343" s="49"/>
      <c r="BM343" s="49"/>
      <c r="BN343" s="49"/>
      <c r="BO343" s="49"/>
      <c r="BP343" s="49"/>
      <c r="BQ343" s="49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48"/>
      <c r="CU343" s="48"/>
      <c r="CV343" s="48"/>
      <c r="CW343" s="48"/>
    </row>
    <row r="344" spans="1:101" s="46" customFormat="1">
      <c r="A344" s="127"/>
      <c r="B344" s="127"/>
      <c r="C344" s="127"/>
      <c r="AN344" s="49"/>
      <c r="AO344" s="49"/>
      <c r="AP344" s="49"/>
      <c r="AQ344" s="49"/>
      <c r="AR344" s="49"/>
      <c r="AS344" s="49"/>
      <c r="AT344" s="49"/>
      <c r="AU344" s="49"/>
      <c r="AV344" s="49"/>
      <c r="AW344" s="49"/>
      <c r="AX344" s="49"/>
      <c r="AY344" s="49"/>
      <c r="AZ344" s="49"/>
      <c r="BA344" s="49"/>
      <c r="BB344" s="49"/>
      <c r="BC344" s="49"/>
      <c r="BD344" s="49"/>
      <c r="BE344" s="49"/>
      <c r="BF344" s="49"/>
      <c r="BG344" s="49"/>
      <c r="BH344" s="49"/>
      <c r="BI344" s="49"/>
      <c r="BJ344" s="49"/>
      <c r="BK344" s="49"/>
      <c r="BL344" s="49"/>
      <c r="BM344" s="49"/>
      <c r="BN344" s="49"/>
      <c r="BO344" s="49"/>
      <c r="BP344" s="49"/>
      <c r="BQ344" s="49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48"/>
      <c r="CU344" s="48"/>
      <c r="CV344" s="48"/>
      <c r="CW344" s="48"/>
    </row>
    <row r="345" spans="1:101" s="46" customFormat="1">
      <c r="A345" s="127"/>
      <c r="B345" s="127"/>
      <c r="C345" s="127"/>
      <c r="AN345" s="49"/>
      <c r="AO345" s="49"/>
      <c r="AP345" s="49"/>
      <c r="AQ345" s="49"/>
      <c r="AR345" s="49"/>
      <c r="AS345" s="49"/>
      <c r="AT345" s="49"/>
      <c r="AU345" s="49"/>
      <c r="AV345" s="49"/>
      <c r="AW345" s="49"/>
      <c r="AX345" s="49"/>
      <c r="AY345" s="49"/>
      <c r="AZ345" s="49"/>
      <c r="BA345" s="49"/>
      <c r="BB345" s="49"/>
      <c r="BC345" s="49"/>
      <c r="BD345" s="49"/>
      <c r="BE345" s="49"/>
      <c r="BF345" s="49"/>
      <c r="BG345" s="49"/>
      <c r="BH345" s="49"/>
      <c r="BI345" s="49"/>
      <c r="BJ345" s="49"/>
      <c r="BK345" s="49"/>
      <c r="BL345" s="49"/>
      <c r="BM345" s="49"/>
      <c r="BN345" s="49"/>
      <c r="BO345" s="49"/>
      <c r="BP345" s="49"/>
      <c r="BQ345" s="49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48"/>
      <c r="CU345" s="48"/>
      <c r="CV345" s="48"/>
      <c r="CW345" s="48"/>
    </row>
    <row r="346" spans="1:101" s="46" customFormat="1">
      <c r="A346" s="127"/>
      <c r="B346" s="127"/>
      <c r="C346" s="127"/>
      <c r="AN346" s="49"/>
      <c r="AO346" s="49"/>
      <c r="AP346" s="49"/>
      <c r="AQ346" s="49"/>
      <c r="AR346" s="49"/>
      <c r="AS346" s="49"/>
      <c r="AT346" s="49"/>
      <c r="AU346" s="49"/>
      <c r="AV346" s="49"/>
      <c r="AW346" s="49"/>
      <c r="AX346" s="49"/>
      <c r="AY346" s="49"/>
      <c r="AZ346" s="49"/>
      <c r="BA346" s="49"/>
      <c r="BB346" s="49"/>
      <c r="BC346" s="49"/>
      <c r="BD346" s="49"/>
      <c r="BE346" s="49"/>
      <c r="BF346" s="49"/>
      <c r="BG346" s="49"/>
      <c r="BH346" s="49"/>
      <c r="BI346" s="49"/>
      <c r="BJ346" s="49"/>
      <c r="BK346" s="49"/>
      <c r="BL346" s="49"/>
      <c r="BM346" s="49"/>
      <c r="BN346" s="49"/>
      <c r="BO346" s="49"/>
      <c r="BP346" s="49"/>
      <c r="BQ346" s="49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48"/>
      <c r="CU346" s="48"/>
      <c r="CV346" s="48"/>
      <c r="CW346" s="48"/>
    </row>
    <row r="347" spans="1:101" s="46" customFormat="1">
      <c r="A347" s="127"/>
      <c r="B347" s="127"/>
      <c r="C347" s="127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49"/>
      <c r="BM347" s="49"/>
      <c r="BN347" s="49"/>
      <c r="BO347" s="49"/>
      <c r="BP347" s="49"/>
      <c r="BQ347" s="49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48"/>
      <c r="CU347" s="48"/>
      <c r="CV347" s="48"/>
      <c r="CW347" s="48"/>
    </row>
    <row r="348" spans="1:101" s="46" customFormat="1">
      <c r="A348" s="127"/>
      <c r="B348" s="127"/>
      <c r="C348" s="127"/>
      <c r="AN348" s="49"/>
      <c r="AO348" s="49"/>
      <c r="AP348" s="49"/>
      <c r="AQ348" s="49"/>
      <c r="AR348" s="49"/>
      <c r="AS348" s="49"/>
      <c r="AT348" s="49"/>
      <c r="AU348" s="49"/>
      <c r="AV348" s="49"/>
      <c r="AW348" s="49"/>
      <c r="AX348" s="49"/>
      <c r="AY348" s="49"/>
      <c r="AZ348" s="49"/>
      <c r="BA348" s="49"/>
      <c r="BB348" s="49"/>
      <c r="BC348" s="49"/>
      <c r="BD348" s="49"/>
      <c r="BE348" s="49"/>
      <c r="BF348" s="49"/>
      <c r="BG348" s="49"/>
      <c r="BH348" s="49"/>
      <c r="BI348" s="49"/>
      <c r="BJ348" s="49"/>
      <c r="BK348" s="49"/>
      <c r="BL348" s="49"/>
      <c r="BM348" s="49"/>
      <c r="BN348" s="49"/>
      <c r="BO348" s="49"/>
      <c r="BP348" s="49"/>
      <c r="BQ348" s="49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48"/>
      <c r="CU348" s="48"/>
      <c r="CV348" s="48"/>
      <c r="CW348" s="48"/>
    </row>
    <row r="349" spans="1:101" s="46" customFormat="1">
      <c r="A349" s="127"/>
      <c r="B349" s="127"/>
      <c r="C349" s="127"/>
      <c r="AN349" s="49"/>
      <c r="AO349" s="49"/>
      <c r="AP349" s="49"/>
      <c r="AQ349" s="49"/>
      <c r="AR349" s="49"/>
      <c r="AS349" s="49"/>
      <c r="AT349" s="49"/>
      <c r="AU349" s="49"/>
      <c r="AV349" s="49"/>
      <c r="AW349" s="49"/>
      <c r="AX349" s="49"/>
      <c r="AY349" s="49"/>
      <c r="AZ349" s="49"/>
      <c r="BA349" s="49"/>
      <c r="BB349" s="49"/>
      <c r="BC349" s="49"/>
      <c r="BD349" s="49"/>
      <c r="BE349" s="49"/>
      <c r="BF349" s="49"/>
      <c r="BG349" s="49"/>
      <c r="BH349" s="49"/>
      <c r="BI349" s="49"/>
      <c r="BJ349" s="49"/>
      <c r="BK349" s="49"/>
      <c r="BL349" s="49"/>
      <c r="BM349" s="49"/>
      <c r="BN349" s="49"/>
      <c r="BO349" s="49"/>
      <c r="BP349" s="49"/>
      <c r="BQ349" s="49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48"/>
      <c r="CU349" s="48"/>
      <c r="CV349" s="48"/>
      <c r="CW349" s="48"/>
    </row>
    <row r="350" spans="1:101" s="46" customFormat="1">
      <c r="A350" s="127"/>
      <c r="B350" s="127"/>
      <c r="C350" s="127"/>
      <c r="AN350" s="49"/>
      <c r="AO350" s="49"/>
      <c r="AP350" s="49"/>
      <c r="AQ350" s="49"/>
      <c r="AR350" s="49"/>
      <c r="AS350" s="49"/>
      <c r="AT350" s="49"/>
      <c r="AU350" s="49"/>
      <c r="AV350" s="49"/>
      <c r="AW350" s="49"/>
      <c r="AX350" s="49"/>
      <c r="AY350" s="49"/>
      <c r="AZ350" s="49"/>
      <c r="BA350" s="49"/>
      <c r="BB350" s="49"/>
      <c r="BC350" s="49"/>
      <c r="BD350" s="49"/>
      <c r="BE350" s="49"/>
      <c r="BF350" s="49"/>
      <c r="BG350" s="49"/>
      <c r="BH350" s="49"/>
      <c r="BI350" s="49"/>
      <c r="BJ350" s="49"/>
      <c r="BK350" s="49"/>
      <c r="BL350" s="49"/>
      <c r="BM350" s="49"/>
      <c r="BN350" s="49"/>
      <c r="BO350" s="49"/>
      <c r="BP350" s="49"/>
      <c r="BQ350" s="49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48"/>
      <c r="CU350" s="48"/>
      <c r="CV350" s="48"/>
      <c r="CW350" s="48"/>
    </row>
    <row r="351" spans="1:101" s="46" customFormat="1">
      <c r="A351" s="127"/>
      <c r="B351" s="127"/>
      <c r="C351" s="127"/>
      <c r="AN351" s="49"/>
      <c r="AO351" s="49"/>
      <c r="AP351" s="49"/>
      <c r="AQ351" s="49"/>
      <c r="AR351" s="49"/>
      <c r="AS351" s="49"/>
      <c r="AT351" s="49"/>
      <c r="AU351" s="49"/>
      <c r="AV351" s="49"/>
      <c r="AW351" s="49"/>
      <c r="AX351" s="49"/>
      <c r="AY351" s="49"/>
      <c r="AZ351" s="49"/>
      <c r="BA351" s="49"/>
      <c r="BB351" s="49"/>
      <c r="BC351" s="49"/>
      <c r="BD351" s="49"/>
      <c r="BE351" s="49"/>
      <c r="BF351" s="49"/>
      <c r="BG351" s="49"/>
      <c r="BH351" s="49"/>
      <c r="BI351" s="49"/>
      <c r="BJ351" s="49"/>
      <c r="BK351" s="49"/>
      <c r="BL351" s="49"/>
      <c r="BM351" s="49"/>
      <c r="BN351" s="49"/>
      <c r="BO351" s="49"/>
      <c r="BP351" s="49"/>
      <c r="BQ351" s="49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48"/>
      <c r="CU351" s="48"/>
      <c r="CV351" s="48"/>
      <c r="CW351" s="48"/>
    </row>
    <row r="352" spans="1:101" s="46" customFormat="1">
      <c r="A352" s="127"/>
      <c r="B352" s="127"/>
      <c r="C352" s="127"/>
      <c r="AN352" s="49"/>
      <c r="AO352" s="49"/>
      <c r="AP352" s="49"/>
      <c r="AQ352" s="49"/>
      <c r="AR352" s="49"/>
      <c r="AS352" s="49"/>
      <c r="AT352" s="49"/>
      <c r="AU352" s="49"/>
      <c r="AV352" s="49"/>
      <c r="AW352" s="49"/>
      <c r="AX352" s="49"/>
      <c r="AY352" s="49"/>
      <c r="AZ352" s="49"/>
      <c r="BA352" s="49"/>
      <c r="BB352" s="49"/>
      <c r="BC352" s="49"/>
      <c r="BD352" s="49"/>
      <c r="BE352" s="49"/>
      <c r="BF352" s="49"/>
      <c r="BG352" s="49"/>
      <c r="BH352" s="49"/>
      <c r="BI352" s="49"/>
      <c r="BJ352" s="49"/>
      <c r="BK352" s="49"/>
      <c r="BL352" s="49"/>
      <c r="BM352" s="49"/>
      <c r="BN352" s="49"/>
      <c r="BO352" s="49"/>
      <c r="BP352" s="49"/>
      <c r="BQ352" s="49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48"/>
      <c r="CU352" s="48"/>
      <c r="CV352" s="48"/>
      <c r="CW352" s="48"/>
    </row>
    <row r="353" spans="1:101" s="46" customFormat="1">
      <c r="A353" s="127"/>
      <c r="B353" s="127"/>
      <c r="C353" s="127"/>
      <c r="AN353" s="49"/>
      <c r="AO353" s="49"/>
      <c r="AP353" s="49"/>
      <c r="AQ353" s="49"/>
      <c r="AR353" s="49"/>
      <c r="AS353" s="49"/>
      <c r="AT353" s="49"/>
      <c r="AU353" s="49"/>
      <c r="AV353" s="49"/>
      <c r="AW353" s="49"/>
      <c r="AX353" s="49"/>
      <c r="AY353" s="49"/>
      <c r="AZ353" s="49"/>
      <c r="BA353" s="49"/>
      <c r="BB353" s="49"/>
      <c r="BC353" s="49"/>
      <c r="BD353" s="49"/>
      <c r="BE353" s="49"/>
      <c r="BF353" s="49"/>
      <c r="BG353" s="49"/>
      <c r="BH353" s="49"/>
      <c r="BI353" s="49"/>
      <c r="BJ353" s="49"/>
      <c r="BK353" s="49"/>
      <c r="BL353" s="49"/>
      <c r="BM353" s="49"/>
      <c r="BN353" s="49"/>
      <c r="BO353" s="49"/>
      <c r="BP353" s="49"/>
      <c r="BQ353" s="49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48"/>
      <c r="CU353" s="48"/>
      <c r="CV353" s="48"/>
      <c r="CW353" s="48"/>
    </row>
    <row r="354" spans="1:101" s="46" customFormat="1">
      <c r="A354" s="127"/>
      <c r="B354" s="127"/>
      <c r="C354" s="127"/>
      <c r="AN354" s="49"/>
      <c r="AO354" s="49"/>
      <c r="AP354" s="49"/>
      <c r="AQ354" s="49"/>
      <c r="AR354" s="49"/>
      <c r="AS354" s="49"/>
      <c r="AT354" s="49"/>
      <c r="AU354" s="49"/>
      <c r="AV354" s="49"/>
      <c r="AW354" s="49"/>
      <c r="AX354" s="49"/>
      <c r="AY354" s="49"/>
      <c r="AZ354" s="49"/>
      <c r="BA354" s="49"/>
      <c r="BB354" s="49"/>
      <c r="BC354" s="49"/>
      <c r="BD354" s="49"/>
      <c r="BE354" s="49"/>
      <c r="BF354" s="49"/>
      <c r="BG354" s="49"/>
      <c r="BH354" s="49"/>
      <c r="BI354" s="49"/>
      <c r="BJ354" s="49"/>
      <c r="BK354" s="49"/>
      <c r="BL354" s="49"/>
      <c r="BM354" s="49"/>
      <c r="BN354" s="49"/>
      <c r="BO354" s="49"/>
      <c r="BP354" s="49"/>
      <c r="BQ354" s="49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48"/>
      <c r="CU354" s="48"/>
      <c r="CV354" s="48"/>
      <c r="CW354" s="48"/>
    </row>
    <row r="355" spans="1:101" s="46" customFormat="1">
      <c r="A355" s="127"/>
      <c r="B355" s="127"/>
      <c r="C355" s="127"/>
      <c r="AN355" s="49"/>
      <c r="AO355" s="49"/>
      <c r="AP355" s="49"/>
      <c r="AQ355" s="49"/>
      <c r="AR355" s="49"/>
      <c r="AS355" s="49"/>
      <c r="AT355" s="49"/>
      <c r="AU355" s="49"/>
      <c r="AV355" s="49"/>
      <c r="AW355" s="49"/>
      <c r="AX355" s="49"/>
      <c r="AY355" s="49"/>
      <c r="AZ355" s="49"/>
      <c r="BA355" s="49"/>
      <c r="BB355" s="49"/>
      <c r="BC355" s="49"/>
      <c r="BD355" s="49"/>
      <c r="BE355" s="49"/>
      <c r="BF355" s="49"/>
      <c r="BG355" s="49"/>
      <c r="BH355" s="49"/>
      <c r="BI355" s="49"/>
      <c r="BJ355" s="49"/>
      <c r="BK355" s="49"/>
      <c r="BL355" s="49"/>
      <c r="BM355" s="49"/>
      <c r="BN355" s="49"/>
      <c r="BO355" s="49"/>
      <c r="BP355" s="49"/>
      <c r="BQ355" s="49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48"/>
      <c r="CU355" s="48"/>
      <c r="CV355" s="48"/>
      <c r="CW355" s="48"/>
    </row>
    <row r="356" spans="1:101" s="46" customFormat="1">
      <c r="A356" s="127"/>
      <c r="B356" s="127"/>
      <c r="C356" s="127"/>
      <c r="AN356" s="49"/>
      <c r="AO356" s="49"/>
      <c r="AP356" s="49"/>
      <c r="AQ356" s="49"/>
      <c r="AR356" s="49"/>
      <c r="AS356" s="49"/>
      <c r="AT356" s="49"/>
      <c r="AU356" s="49"/>
      <c r="AV356" s="49"/>
      <c r="AW356" s="49"/>
      <c r="AX356" s="49"/>
      <c r="AY356" s="49"/>
      <c r="AZ356" s="49"/>
      <c r="BA356" s="49"/>
      <c r="BB356" s="49"/>
      <c r="BC356" s="49"/>
      <c r="BD356" s="49"/>
      <c r="BE356" s="49"/>
      <c r="BF356" s="49"/>
      <c r="BG356" s="49"/>
      <c r="BH356" s="49"/>
      <c r="BI356" s="49"/>
      <c r="BJ356" s="49"/>
      <c r="BK356" s="49"/>
      <c r="BL356" s="49"/>
      <c r="BM356" s="49"/>
      <c r="BN356" s="49"/>
      <c r="BO356" s="49"/>
      <c r="BP356" s="49"/>
      <c r="BQ356" s="49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48"/>
      <c r="CU356" s="48"/>
      <c r="CV356" s="48"/>
      <c r="CW356" s="48"/>
    </row>
    <row r="357" spans="1:101" s="46" customFormat="1">
      <c r="A357" s="127"/>
      <c r="B357" s="127"/>
      <c r="C357" s="127"/>
      <c r="AN357" s="49"/>
      <c r="AO357" s="49"/>
      <c r="AP357" s="49"/>
      <c r="AQ357" s="49"/>
      <c r="AR357" s="49"/>
      <c r="AS357" s="49"/>
      <c r="AT357" s="49"/>
      <c r="AU357" s="49"/>
      <c r="AV357" s="49"/>
      <c r="AW357" s="49"/>
      <c r="AX357" s="49"/>
      <c r="AY357" s="49"/>
      <c r="AZ357" s="49"/>
      <c r="BA357" s="49"/>
      <c r="BB357" s="49"/>
      <c r="BC357" s="49"/>
      <c r="BD357" s="49"/>
      <c r="BE357" s="49"/>
      <c r="BF357" s="49"/>
      <c r="BG357" s="49"/>
      <c r="BH357" s="49"/>
      <c r="BI357" s="49"/>
      <c r="BJ357" s="49"/>
      <c r="BK357" s="49"/>
      <c r="BL357" s="49"/>
      <c r="BM357" s="49"/>
      <c r="BN357" s="49"/>
      <c r="BO357" s="49"/>
      <c r="BP357" s="49"/>
      <c r="BQ357" s="49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48"/>
      <c r="CU357" s="48"/>
      <c r="CV357" s="48"/>
      <c r="CW357" s="48"/>
    </row>
    <row r="358" spans="1:101" s="46" customFormat="1">
      <c r="A358" s="127"/>
      <c r="B358" s="127"/>
      <c r="C358" s="127"/>
      <c r="AN358" s="49"/>
      <c r="AO358" s="49"/>
      <c r="AP358" s="49"/>
      <c r="AQ358" s="49"/>
      <c r="AR358" s="49"/>
      <c r="AS358" s="49"/>
      <c r="AT358" s="49"/>
      <c r="AU358" s="49"/>
      <c r="AV358" s="49"/>
      <c r="AW358" s="49"/>
      <c r="AX358" s="49"/>
      <c r="AY358" s="49"/>
      <c r="AZ358" s="49"/>
      <c r="BA358" s="49"/>
      <c r="BB358" s="49"/>
      <c r="BC358" s="49"/>
      <c r="BD358" s="49"/>
      <c r="BE358" s="49"/>
      <c r="BF358" s="49"/>
      <c r="BG358" s="49"/>
      <c r="BH358" s="49"/>
      <c r="BI358" s="49"/>
      <c r="BJ358" s="49"/>
      <c r="BK358" s="49"/>
      <c r="BL358" s="49"/>
      <c r="BM358" s="49"/>
      <c r="BN358" s="49"/>
      <c r="BO358" s="49"/>
      <c r="BP358" s="49"/>
      <c r="BQ358" s="49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48"/>
      <c r="CU358" s="48"/>
      <c r="CV358" s="48"/>
      <c r="CW358" s="48"/>
    </row>
    <row r="359" spans="1:101" s="46" customFormat="1">
      <c r="A359" s="127"/>
      <c r="B359" s="127"/>
      <c r="C359" s="127"/>
      <c r="AN359" s="49"/>
      <c r="AO359" s="49"/>
      <c r="AP359" s="49"/>
      <c r="AQ359" s="49"/>
      <c r="AR359" s="49"/>
      <c r="AS359" s="49"/>
      <c r="AT359" s="49"/>
      <c r="AU359" s="49"/>
      <c r="AV359" s="49"/>
      <c r="AW359" s="49"/>
      <c r="AX359" s="49"/>
      <c r="AY359" s="49"/>
      <c r="AZ359" s="49"/>
      <c r="BA359" s="49"/>
      <c r="BB359" s="49"/>
      <c r="BC359" s="49"/>
      <c r="BD359" s="49"/>
      <c r="BE359" s="49"/>
      <c r="BF359" s="49"/>
      <c r="BG359" s="49"/>
      <c r="BH359" s="49"/>
      <c r="BI359" s="49"/>
      <c r="BJ359" s="49"/>
      <c r="BK359" s="49"/>
      <c r="BL359" s="49"/>
      <c r="BM359" s="49"/>
      <c r="BN359" s="49"/>
      <c r="BO359" s="49"/>
      <c r="BP359" s="49"/>
      <c r="BQ359" s="49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48"/>
      <c r="CU359" s="48"/>
      <c r="CV359" s="48"/>
      <c r="CW359" s="48"/>
    </row>
    <row r="360" spans="1:101" s="46" customFormat="1">
      <c r="A360" s="127"/>
      <c r="B360" s="127"/>
      <c r="C360" s="127"/>
      <c r="AN360" s="49"/>
      <c r="AO360" s="49"/>
      <c r="AP360" s="49"/>
      <c r="AQ360" s="49"/>
      <c r="AR360" s="49"/>
      <c r="AS360" s="49"/>
      <c r="AT360" s="49"/>
      <c r="AU360" s="49"/>
      <c r="AV360" s="49"/>
      <c r="AW360" s="49"/>
      <c r="AX360" s="49"/>
      <c r="AY360" s="49"/>
      <c r="AZ360" s="49"/>
      <c r="BA360" s="49"/>
      <c r="BB360" s="49"/>
      <c r="BC360" s="49"/>
      <c r="BD360" s="49"/>
      <c r="BE360" s="49"/>
      <c r="BF360" s="49"/>
      <c r="BG360" s="49"/>
      <c r="BH360" s="49"/>
      <c r="BI360" s="49"/>
      <c r="BJ360" s="49"/>
      <c r="BK360" s="49"/>
      <c r="BL360" s="49"/>
      <c r="BM360" s="49"/>
      <c r="BN360" s="49"/>
      <c r="BO360" s="49"/>
      <c r="BP360" s="49"/>
      <c r="BQ360" s="49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48"/>
      <c r="CU360" s="48"/>
      <c r="CV360" s="48"/>
      <c r="CW360" s="48"/>
    </row>
    <row r="361" spans="1:101" s="46" customFormat="1">
      <c r="A361" s="127"/>
      <c r="B361" s="127"/>
      <c r="C361" s="127"/>
      <c r="AN361" s="49"/>
      <c r="AO361" s="49"/>
      <c r="AP361" s="49"/>
      <c r="AQ361" s="49"/>
      <c r="AR361" s="49"/>
      <c r="AS361" s="49"/>
      <c r="AT361" s="49"/>
      <c r="AU361" s="49"/>
      <c r="AV361" s="49"/>
      <c r="AW361" s="49"/>
      <c r="AX361" s="49"/>
      <c r="AY361" s="49"/>
      <c r="AZ361" s="49"/>
      <c r="BA361" s="49"/>
      <c r="BB361" s="49"/>
      <c r="BC361" s="49"/>
      <c r="BD361" s="49"/>
      <c r="BE361" s="49"/>
      <c r="BF361" s="49"/>
      <c r="BG361" s="49"/>
      <c r="BH361" s="49"/>
      <c r="BI361" s="49"/>
      <c r="BJ361" s="49"/>
      <c r="BK361" s="49"/>
      <c r="BL361" s="49"/>
      <c r="BM361" s="49"/>
      <c r="BN361" s="49"/>
      <c r="BO361" s="49"/>
      <c r="BP361" s="49"/>
      <c r="BQ361" s="49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48"/>
      <c r="CU361" s="48"/>
      <c r="CV361" s="48"/>
      <c r="CW361" s="48"/>
    </row>
    <row r="362" spans="1:101" s="46" customFormat="1">
      <c r="A362" s="127"/>
      <c r="B362" s="127"/>
      <c r="C362" s="127"/>
      <c r="AN362" s="49"/>
      <c r="AO362" s="49"/>
      <c r="AP362" s="49"/>
      <c r="AQ362" s="49"/>
      <c r="AR362" s="49"/>
      <c r="AS362" s="49"/>
      <c r="AT362" s="49"/>
      <c r="AU362" s="49"/>
      <c r="AV362" s="49"/>
      <c r="AW362" s="49"/>
      <c r="AX362" s="49"/>
      <c r="AY362" s="49"/>
      <c r="AZ362" s="49"/>
      <c r="BA362" s="49"/>
      <c r="BB362" s="49"/>
      <c r="BC362" s="49"/>
      <c r="BD362" s="49"/>
      <c r="BE362" s="49"/>
      <c r="BF362" s="49"/>
      <c r="BG362" s="49"/>
      <c r="BH362" s="49"/>
      <c r="BI362" s="49"/>
      <c r="BJ362" s="49"/>
      <c r="BK362" s="49"/>
      <c r="BL362" s="49"/>
      <c r="BM362" s="49"/>
      <c r="BN362" s="49"/>
      <c r="BO362" s="49"/>
      <c r="BP362" s="49"/>
      <c r="BQ362" s="49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48"/>
      <c r="CU362" s="48"/>
      <c r="CV362" s="48"/>
      <c r="CW362" s="48"/>
    </row>
    <row r="363" spans="1:101" s="46" customFormat="1">
      <c r="A363" s="127"/>
      <c r="B363" s="127"/>
      <c r="C363" s="127"/>
      <c r="AN363" s="49"/>
      <c r="AO363" s="49"/>
      <c r="AP363" s="49"/>
      <c r="AQ363" s="49"/>
      <c r="AR363" s="49"/>
      <c r="AS363" s="49"/>
      <c r="AT363" s="49"/>
      <c r="AU363" s="49"/>
      <c r="AV363" s="49"/>
      <c r="AW363" s="49"/>
      <c r="AX363" s="49"/>
      <c r="AY363" s="49"/>
      <c r="AZ363" s="49"/>
      <c r="BA363" s="49"/>
      <c r="BB363" s="49"/>
      <c r="BC363" s="49"/>
      <c r="BD363" s="49"/>
      <c r="BE363" s="49"/>
      <c r="BF363" s="49"/>
      <c r="BG363" s="49"/>
      <c r="BH363" s="49"/>
      <c r="BI363" s="49"/>
      <c r="BJ363" s="49"/>
      <c r="BK363" s="49"/>
      <c r="BL363" s="49"/>
      <c r="BM363" s="49"/>
      <c r="BN363" s="49"/>
      <c r="BO363" s="49"/>
      <c r="BP363" s="49"/>
      <c r="BQ363" s="49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48"/>
      <c r="CU363" s="48"/>
      <c r="CV363" s="48"/>
      <c r="CW363" s="48"/>
    </row>
    <row r="364" spans="1:101" s="46" customFormat="1">
      <c r="A364" s="127"/>
      <c r="B364" s="127"/>
      <c r="C364" s="127"/>
      <c r="AN364" s="49"/>
      <c r="AO364" s="49"/>
      <c r="AP364" s="49"/>
      <c r="AQ364" s="49"/>
      <c r="AR364" s="49"/>
      <c r="AS364" s="49"/>
      <c r="AT364" s="49"/>
      <c r="AU364" s="49"/>
      <c r="AV364" s="49"/>
      <c r="AW364" s="49"/>
      <c r="AX364" s="49"/>
      <c r="AY364" s="49"/>
      <c r="AZ364" s="49"/>
      <c r="BA364" s="49"/>
      <c r="BB364" s="49"/>
      <c r="BC364" s="49"/>
      <c r="BD364" s="49"/>
      <c r="BE364" s="49"/>
      <c r="BF364" s="49"/>
      <c r="BG364" s="49"/>
      <c r="BH364" s="49"/>
      <c r="BI364" s="49"/>
      <c r="BJ364" s="49"/>
      <c r="BK364" s="49"/>
      <c r="BL364" s="49"/>
      <c r="BM364" s="49"/>
      <c r="BN364" s="49"/>
      <c r="BO364" s="49"/>
      <c r="BP364" s="49"/>
      <c r="BQ364" s="49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48"/>
      <c r="CU364" s="48"/>
      <c r="CV364" s="48"/>
      <c r="CW364" s="48"/>
    </row>
    <row r="365" spans="1:101" s="46" customFormat="1">
      <c r="A365" s="127"/>
      <c r="B365" s="127"/>
      <c r="C365" s="127"/>
      <c r="AN365" s="49"/>
      <c r="AO365" s="49"/>
      <c r="AP365" s="49"/>
      <c r="AQ365" s="49"/>
      <c r="AR365" s="49"/>
      <c r="AS365" s="49"/>
      <c r="AT365" s="49"/>
      <c r="AU365" s="49"/>
      <c r="AV365" s="49"/>
      <c r="AW365" s="49"/>
      <c r="AX365" s="49"/>
      <c r="AY365" s="49"/>
      <c r="AZ365" s="49"/>
      <c r="BA365" s="49"/>
      <c r="BB365" s="49"/>
      <c r="BC365" s="49"/>
      <c r="BD365" s="49"/>
      <c r="BE365" s="49"/>
      <c r="BF365" s="49"/>
      <c r="BG365" s="49"/>
      <c r="BH365" s="49"/>
      <c r="BI365" s="49"/>
      <c r="BJ365" s="49"/>
      <c r="BK365" s="49"/>
      <c r="BL365" s="49"/>
      <c r="BM365" s="49"/>
      <c r="BN365" s="49"/>
      <c r="BO365" s="49"/>
      <c r="BP365" s="49"/>
      <c r="BQ365" s="49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48"/>
      <c r="CU365" s="48"/>
      <c r="CV365" s="48"/>
      <c r="CW365" s="48"/>
    </row>
    <row r="366" spans="1:101" s="46" customFormat="1">
      <c r="A366" s="127"/>
      <c r="B366" s="127"/>
      <c r="C366" s="127"/>
      <c r="AN366" s="49"/>
      <c r="AO366" s="49"/>
      <c r="AP366" s="49"/>
      <c r="AQ366" s="49"/>
      <c r="AR366" s="49"/>
      <c r="AS366" s="49"/>
      <c r="AT366" s="49"/>
      <c r="AU366" s="49"/>
      <c r="AV366" s="49"/>
      <c r="AW366" s="49"/>
      <c r="AX366" s="49"/>
      <c r="AY366" s="49"/>
      <c r="AZ366" s="49"/>
      <c r="BA366" s="49"/>
      <c r="BB366" s="49"/>
      <c r="BC366" s="49"/>
      <c r="BD366" s="49"/>
      <c r="BE366" s="49"/>
      <c r="BF366" s="49"/>
      <c r="BG366" s="49"/>
      <c r="BH366" s="49"/>
      <c r="BI366" s="49"/>
      <c r="BJ366" s="49"/>
      <c r="BK366" s="49"/>
      <c r="BL366" s="49"/>
      <c r="BM366" s="49"/>
      <c r="BN366" s="49"/>
      <c r="BO366" s="49"/>
      <c r="BP366" s="49"/>
      <c r="BQ366" s="49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48"/>
      <c r="CU366" s="48"/>
      <c r="CV366" s="48"/>
      <c r="CW366" s="48"/>
    </row>
    <row r="367" spans="1:101" s="46" customFormat="1">
      <c r="A367" s="127"/>
      <c r="B367" s="127"/>
      <c r="C367" s="127"/>
      <c r="AN367" s="49"/>
      <c r="AO367" s="49"/>
      <c r="AP367" s="49"/>
      <c r="AQ367" s="49"/>
      <c r="AR367" s="49"/>
      <c r="AS367" s="49"/>
      <c r="AT367" s="49"/>
      <c r="AU367" s="49"/>
      <c r="AV367" s="49"/>
      <c r="AW367" s="49"/>
      <c r="AX367" s="49"/>
      <c r="AY367" s="49"/>
      <c r="AZ367" s="49"/>
      <c r="BA367" s="49"/>
      <c r="BB367" s="49"/>
      <c r="BC367" s="49"/>
      <c r="BD367" s="49"/>
      <c r="BE367" s="49"/>
      <c r="BF367" s="49"/>
      <c r="BG367" s="49"/>
      <c r="BH367" s="49"/>
      <c r="BI367" s="49"/>
      <c r="BJ367" s="49"/>
      <c r="BK367" s="49"/>
      <c r="BL367" s="49"/>
      <c r="BM367" s="49"/>
      <c r="BN367" s="49"/>
      <c r="BO367" s="49"/>
      <c r="BP367" s="49"/>
      <c r="BQ367" s="49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48"/>
      <c r="CU367" s="48"/>
      <c r="CV367" s="48"/>
      <c r="CW367" s="48"/>
    </row>
    <row r="368" spans="1:101" s="46" customFormat="1">
      <c r="A368" s="127"/>
      <c r="B368" s="127"/>
      <c r="C368" s="127"/>
      <c r="AN368" s="49"/>
      <c r="AO368" s="49"/>
      <c r="AP368" s="49"/>
      <c r="AQ368" s="49"/>
      <c r="AR368" s="49"/>
      <c r="AS368" s="49"/>
      <c r="AT368" s="49"/>
      <c r="AU368" s="49"/>
      <c r="AV368" s="49"/>
      <c r="AW368" s="49"/>
      <c r="AX368" s="49"/>
      <c r="AY368" s="49"/>
      <c r="AZ368" s="49"/>
      <c r="BA368" s="49"/>
      <c r="BB368" s="49"/>
      <c r="BC368" s="49"/>
      <c r="BD368" s="49"/>
      <c r="BE368" s="49"/>
      <c r="BF368" s="49"/>
      <c r="BG368" s="49"/>
      <c r="BH368" s="49"/>
      <c r="BI368" s="49"/>
      <c r="BJ368" s="49"/>
      <c r="BK368" s="49"/>
      <c r="BL368" s="49"/>
      <c r="BM368" s="49"/>
      <c r="BN368" s="49"/>
      <c r="BO368" s="49"/>
      <c r="BP368" s="49"/>
      <c r="BQ368" s="49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48"/>
      <c r="CU368" s="48"/>
      <c r="CV368" s="48"/>
      <c r="CW368" s="48"/>
    </row>
    <row r="369" spans="1:101" s="46" customFormat="1">
      <c r="A369" s="127"/>
      <c r="B369" s="127"/>
      <c r="C369" s="127"/>
      <c r="AN369" s="49"/>
      <c r="AO369" s="49"/>
      <c r="AP369" s="49"/>
      <c r="AQ369" s="49"/>
      <c r="AR369" s="49"/>
      <c r="AS369" s="49"/>
      <c r="AT369" s="49"/>
      <c r="AU369" s="49"/>
      <c r="AV369" s="49"/>
      <c r="AW369" s="49"/>
      <c r="AX369" s="49"/>
      <c r="AY369" s="49"/>
      <c r="AZ369" s="49"/>
      <c r="BA369" s="49"/>
      <c r="BB369" s="49"/>
      <c r="BC369" s="49"/>
      <c r="BD369" s="49"/>
      <c r="BE369" s="49"/>
      <c r="BF369" s="49"/>
      <c r="BG369" s="49"/>
      <c r="BH369" s="49"/>
      <c r="BI369" s="49"/>
      <c r="BJ369" s="49"/>
      <c r="BK369" s="49"/>
      <c r="BL369" s="49"/>
      <c r="BM369" s="49"/>
      <c r="BN369" s="49"/>
      <c r="BO369" s="49"/>
      <c r="BP369" s="49"/>
      <c r="BQ369" s="49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48"/>
      <c r="CU369" s="48"/>
      <c r="CV369" s="48"/>
      <c r="CW369" s="48"/>
    </row>
    <row r="370" spans="1:101" s="46" customFormat="1">
      <c r="A370" s="127"/>
      <c r="B370" s="127"/>
      <c r="C370" s="127"/>
      <c r="AN370" s="49"/>
      <c r="AO370" s="49"/>
      <c r="AP370" s="49"/>
      <c r="AQ370" s="49"/>
      <c r="AR370" s="49"/>
      <c r="AS370" s="49"/>
      <c r="AT370" s="49"/>
      <c r="AU370" s="49"/>
      <c r="AV370" s="49"/>
      <c r="AW370" s="49"/>
      <c r="AX370" s="49"/>
      <c r="AY370" s="49"/>
      <c r="AZ370" s="49"/>
      <c r="BA370" s="49"/>
      <c r="BB370" s="49"/>
      <c r="BC370" s="49"/>
      <c r="BD370" s="49"/>
      <c r="BE370" s="49"/>
      <c r="BF370" s="49"/>
      <c r="BG370" s="49"/>
      <c r="BH370" s="49"/>
      <c r="BI370" s="49"/>
      <c r="BJ370" s="49"/>
      <c r="BK370" s="49"/>
      <c r="BL370" s="49"/>
      <c r="BM370" s="49"/>
      <c r="BN370" s="49"/>
      <c r="BO370" s="49"/>
      <c r="BP370" s="49"/>
      <c r="BQ370" s="49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48"/>
      <c r="CU370" s="48"/>
      <c r="CV370" s="48"/>
      <c r="CW370" s="48"/>
    </row>
    <row r="371" spans="1:101" s="46" customFormat="1">
      <c r="A371" s="127"/>
      <c r="B371" s="127"/>
      <c r="C371" s="127"/>
      <c r="AN371" s="49"/>
      <c r="AO371" s="49"/>
      <c r="AP371" s="49"/>
      <c r="AQ371" s="49"/>
      <c r="AR371" s="49"/>
      <c r="AS371" s="49"/>
      <c r="AT371" s="49"/>
      <c r="AU371" s="49"/>
      <c r="AV371" s="49"/>
      <c r="AW371" s="49"/>
      <c r="AX371" s="49"/>
      <c r="AY371" s="49"/>
      <c r="AZ371" s="49"/>
      <c r="BA371" s="49"/>
      <c r="BB371" s="49"/>
      <c r="BC371" s="49"/>
      <c r="BD371" s="49"/>
      <c r="BE371" s="49"/>
      <c r="BF371" s="49"/>
      <c r="BG371" s="49"/>
      <c r="BH371" s="49"/>
      <c r="BI371" s="49"/>
      <c r="BJ371" s="49"/>
      <c r="BK371" s="49"/>
      <c r="BL371" s="49"/>
      <c r="BM371" s="49"/>
      <c r="BN371" s="49"/>
      <c r="BO371" s="49"/>
      <c r="BP371" s="49"/>
      <c r="BQ371" s="49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48"/>
      <c r="CU371" s="48"/>
      <c r="CV371" s="48"/>
      <c r="CW371" s="48"/>
    </row>
    <row r="372" spans="1:101" s="46" customFormat="1">
      <c r="A372" s="127"/>
      <c r="B372" s="127"/>
      <c r="C372" s="127"/>
      <c r="AN372" s="49"/>
      <c r="AO372" s="49"/>
      <c r="AP372" s="49"/>
      <c r="AQ372" s="49"/>
      <c r="AR372" s="49"/>
      <c r="AS372" s="49"/>
      <c r="AT372" s="49"/>
      <c r="AU372" s="49"/>
      <c r="AV372" s="49"/>
      <c r="AW372" s="49"/>
      <c r="AX372" s="49"/>
      <c r="AY372" s="49"/>
      <c r="AZ372" s="49"/>
      <c r="BA372" s="49"/>
      <c r="BB372" s="49"/>
      <c r="BC372" s="49"/>
      <c r="BD372" s="49"/>
      <c r="BE372" s="49"/>
      <c r="BF372" s="49"/>
      <c r="BG372" s="49"/>
      <c r="BH372" s="49"/>
      <c r="BI372" s="49"/>
      <c r="BJ372" s="49"/>
      <c r="BK372" s="49"/>
      <c r="BL372" s="49"/>
      <c r="BM372" s="49"/>
      <c r="BN372" s="49"/>
      <c r="BO372" s="49"/>
      <c r="BP372" s="49"/>
      <c r="BQ372" s="49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48"/>
      <c r="CU372" s="48"/>
      <c r="CV372" s="48"/>
      <c r="CW372" s="48"/>
    </row>
    <row r="373" spans="1:101" s="46" customFormat="1">
      <c r="A373" s="127"/>
      <c r="B373" s="127"/>
      <c r="C373" s="127"/>
      <c r="AN373" s="49"/>
      <c r="AO373" s="49"/>
      <c r="AP373" s="49"/>
      <c r="AQ373" s="49"/>
      <c r="AR373" s="49"/>
      <c r="AS373" s="49"/>
      <c r="AT373" s="49"/>
      <c r="AU373" s="49"/>
      <c r="AV373" s="49"/>
      <c r="AW373" s="49"/>
      <c r="AX373" s="49"/>
      <c r="AY373" s="49"/>
      <c r="AZ373" s="49"/>
      <c r="BA373" s="49"/>
      <c r="BB373" s="49"/>
      <c r="BC373" s="49"/>
      <c r="BD373" s="49"/>
      <c r="BE373" s="49"/>
      <c r="BF373" s="49"/>
      <c r="BG373" s="49"/>
      <c r="BH373" s="49"/>
      <c r="BI373" s="49"/>
      <c r="BJ373" s="49"/>
      <c r="BK373" s="49"/>
      <c r="BL373" s="49"/>
      <c r="BM373" s="49"/>
      <c r="BN373" s="49"/>
      <c r="BO373" s="49"/>
      <c r="BP373" s="49"/>
      <c r="BQ373" s="49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48"/>
      <c r="CU373" s="48"/>
      <c r="CV373" s="48"/>
      <c r="CW373" s="48"/>
    </row>
    <row r="374" spans="1:101" s="46" customFormat="1">
      <c r="A374" s="127"/>
      <c r="B374" s="127"/>
      <c r="C374" s="127"/>
      <c r="AN374" s="49"/>
      <c r="AO374" s="49"/>
      <c r="AP374" s="49"/>
      <c r="AQ374" s="49"/>
      <c r="AR374" s="49"/>
      <c r="AS374" s="49"/>
      <c r="AT374" s="49"/>
      <c r="AU374" s="49"/>
      <c r="AV374" s="49"/>
      <c r="AW374" s="49"/>
      <c r="AX374" s="49"/>
      <c r="AY374" s="49"/>
      <c r="AZ374" s="49"/>
      <c r="BA374" s="49"/>
      <c r="BB374" s="49"/>
      <c r="BC374" s="49"/>
      <c r="BD374" s="49"/>
      <c r="BE374" s="49"/>
      <c r="BF374" s="49"/>
      <c r="BG374" s="49"/>
      <c r="BH374" s="49"/>
      <c r="BI374" s="49"/>
      <c r="BJ374" s="49"/>
      <c r="BK374" s="49"/>
      <c r="BL374" s="49"/>
      <c r="BM374" s="49"/>
      <c r="BN374" s="49"/>
      <c r="BO374" s="49"/>
      <c r="BP374" s="49"/>
      <c r="BQ374" s="49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48"/>
      <c r="CU374" s="48"/>
      <c r="CV374" s="48"/>
      <c r="CW374" s="48"/>
    </row>
    <row r="375" spans="1:101" s="46" customFormat="1">
      <c r="A375" s="127"/>
      <c r="B375" s="127"/>
      <c r="C375" s="127"/>
      <c r="AN375" s="49"/>
      <c r="AO375" s="49"/>
      <c r="AP375" s="49"/>
      <c r="AQ375" s="49"/>
      <c r="AR375" s="49"/>
      <c r="AS375" s="49"/>
      <c r="AT375" s="49"/>
      <c r="AU375" s="49"/>
      <c r="AV375" s="49"/>
      <c r="AW375" s="49"/>
      <c r="AX375" s="49"/>
      <c r="AY375" s="49"/>
      <c r="AZ375" s="49"/>
      <c r="BA375" s="49"/>
      <c r="BB375" s="49"/>
      <c r="BC375" s="49"/>
      <c r="BD375" s="49"/>
      <c r="BE375" s="49"/>
      <c r="BF375" s="49"/>
      <c r="BG375" s="49"/>
      <c r="BH375" s="49"/>
      <c r="BI375" s="49"/>
      <c r="BJ375" s="49"/>
      <c r="BK375" s="49"/>
      <c r="BL375" s="49"/>
      <c r="BM375" s="49"/>
      <c r="BN375" s="49"/>
      <c r="BO375" s="49"/>
      <c r="BP375" s="49"/>
      <c r="BQ375" s="49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48"/>
      <c r="CU375" s="48"/>
      <c r="CV375" s="48"/>
      <c r="CW375" s="48"/>
    </row>
    <row r="376" spans="1:101" s="46" customFormat="1">
      <c r="A376" s="127"/>
      <c r="B376" s="127"/>
      <c r="C376" s="127"/>
      <c r="AN376" s="49"/>
      <c r="AO376" s="49"/>
      <c r="AP376" s="49"/>
      <c r="AQ376" s="49"/>
      <c r="AR376" s="49"/>
      <c r="AS376" s="49"/>
      <c r="AT376" s="49"/>
      <c r="AU376" s="49"/>
      <c r="AV376" s="49"/>
      <c r="AW376" s="49"/>
      <c r="AX376" s="49"/>
      <c r="AY376" s="49"/>
      <c r="AZ376" s="49"/>
      <c r="BA376" s="49"/>
      <c r="BB376" s="49"/>
      <c r="BC376" s="49"/>
      <c r="BD376" s="49"/>
      <c r="BE376" s="49"/>
      <c r="BF376" s="49"/>
      <c r="BG376" s="49"/>
      <c r="BH376" s="49"/>
      <c r="BI376" s="49"/>
      <c r="BJ376" s="49"/>
      <c r="BK376" s="49"/>
      <c r="BL376" s="49"/>
      <c r="BM376" s="49"/>
      <c r="BN376" s="49"/>
      <c r="BO376" s="49"/>
      <c r="BP376" s="49"/>
      <c r="BQ376" s="49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48"/>
      <c r="CU376" s="48"/>
      <c r="CV376" s="48"/>
      <c r="CW376" s="48"/>
    </row>
    <row r="377" spans="1:101" s="46" customFormat="1">
      <c r="A377" s="127"/>
      <c r="B377" s="127"/>
      <c r="C377" s="127"/>
      <c r="AN377" s="49"/>
      <c r="AO377" s="49"/>
      <c r="AP377" s="49"/>
      <c r="AQ377" s="49"/>
      <c r="AR377" s="49"/>
      <c r="AS377" s="49"/>
      <c r="AT377" s="49"/>
      <c r="AU377" s="49"/>
      <c r="AV377" s="49"/>
      <c r="AW377" s="49"/>
      <c r="AX377" s="49"/>
      <c r="AY377" s="49"/>
      <c r="AZ377" s="49"/>
      <c r="BA377" s="49"/>
      <c r="BB377" s="49"/>
      <c r="BC377" s="49"/>
      <c r="BD377" s="49"/>
      <c r="BE377" s="49"/>
      <c r="BF377" s="49"/>
      <c r="BG377" s="49"/>
      <c r="BH377" s="49"/>
      <c r="BI377" s="49"/>
      <c r="BJ377" s="49"/>
      <c r="BK377" s="49"/>
      <c r="BL377" s="49"/>
      <c r="BM377" s="49"/>
      <c r="BN377" s="49"/>
      <c r="BO377" s="49"/>
      <c r="BP377" s="49"/>
      <c r="BQ377" s="49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48"/>
      <c r="CU377" s="48"/>
      <c r="CV377" s="48"/>
      <c r="CW377" s="48"/>
    </row>
    <row r="378" spans="1:101" s="46" customFormat="1">
      <c r="A378" s="127"/>
      <c r="B378" s="127"/>
      <c r="C378" s="127"/>
      <c r="AN378" s="49"/>
      <c r="AO378" s="49"/>
      <c r="AP378" s="49"/>
      <c r="AQ378" s="49"/>
      <c r="AR378" s="49"/>
      <c r="AS378" s="49"/>
      <c r="AT378" s="49"/>
      <c r="AU378" s="49"/>
      <c r="AV378" s="49"/>
      <c r="AW378" s="49"/>
      <c r="AX378" s="49"/>
      <c r="AY378" s="49"/>
      <c r="AZ378" s="49"/>
      <c r="BA378" s="49"/>
      <c r="BB378" s="49"/>
      <c r="BC378" s="49"/>
      <c r="BD378" s="49"/>
      <c r="BE378" s="49"/>
      <c r="BF378" s="49"/>
      <c r="BG378" s="49"/>
      <c r="BH378" s="49"/>
      <c r="BI378" s="49"/>
      <c r="BJ378" s="49"/>
      <c r="BK378" s="49"/>
      <c r="BL378" s="49"/>
      <c r="BM378" s="49"/>
      <c r="BN378" s="49"/>
      <c r="BO378" s="49"/>
      <c r="BP378" s="49"/>
      <c r="BQ378" s="49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48"/>
      <c r="CU378" s="48"/>
      <c r="CV378" s="48"/>
      <c r="CW378" s="48"/>
    </row>
    <row r="379" spans="1:101" s="46" customFormat="1">
      <c r="A379" s="127"/>
      <c r="B379" s="127"/>
      <c r="C379" s="127"/>
      <c r="AN379" s="49"/>
      <c r="AO379" s="49"/>
      <c r="AP379" s="49"/>
      <c r="AQ379" s="49"/>
      <c r="AR379" s="49"/>
      <c r="AS379" s="49"/>
      <c r="AT379" s="49"/>
      <c r="AU379" s="49"/>
      <c r="AV379" s="49"/>
      <c r="AW379" s="49"/>
      <c r="AX379" s="49"/>
      <c r="AY379" s="49"/>
      <c r="AZ379" s="49"/>
      <c r="BA379" s="49"/>
      <c r="BB379" s="49"/>
      <c r="BC379" s="49"/>
      <c r="BD379" s="49"/>
      <c r="BE379" s="49"/>
      <c r="BF379" s="49"/>
      <c r="BG379" s="49"/>
      <c r="BH379" s="49"/>
      <c r="BI379" s="49"/>
      <c r="BJ379" s="49"/>
      <c r="BK379" s="49"/>
      <c r="BL379" s="49"/>
      <c r="BM379" s="49"/>
      <c r="BN379" s="49"/>
      <c r="BO379" s="49"/>
      <c r="BP379" s="49"/>
      <c r="BQ379" s="49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48"/>
      <c r="CU379" s="48"/>
      <c r="CV379" s="48"/>
      <c r="CW379" s="48"/>
    </row>
    <row r="380" spans="1:101" s="46" customFormat="1">
      <c r="A380" s="127"/>
      <c r="B380" s="127"/>
      <c r="C380" s="127"/>
      <c r="AN380" s="49"/>
      <c r="AO380" s="49"/>
      <c r="AP380" s="49"/>
      <c r="AQ380" s="49"/>
      <c r="AR380" s="49"/>
      <c r="AS380" s="49"/>
      <c r="AT380" s="49"/>
      <c r="AU380" s="49"/>
      <c r="AV380" s="49"/>
      <c r="AW380" s="49"/>
      <c r="AX380" s="49"/>
      <c r="AY380" s="49"/>
      <c r="AZ380" s="49"/>
      <c r="BA380" s="49"/>
      <c r="BB380" s="49"/>
      <c r="BC380" s="49"/>
      <c r="BD380" s="49"/>
      <c r="BE380" s="49"/>
      <c r="BF380" s="49"/>
      <c r="BG380" s="49"/>
      <c r="BH380" s="49"/>
      <c r="BI380" s="49"/>
      <c r="BJ380" s="49"/>
      <c r="BK380" s="49"/>
      <c r="BL380" s="49"/>
      <c r="BM380" s="49"/>
      <c r="BN380" s="49"/>
      <c r="BO380" s="49"/>
      <c r="BP380" s="49"/>
      <c r="BQ380" s="49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48"/>
      <c r="CU380" s="48"/>
      <c r="CV380" s="48"/>
      <c r="CW380" s="48"/>
    </row>
    <row r="381" spans="1:101" s="46" customFormat="1">
      <c r="A381" s="127"/>
      <c r="B381" s="127"/>
      <c r="C381" s="127"/>
      <c r="AN381" s="49"/>
      <c r="AO381" s="49"/>
      <c r="AP381" s="49"/>
      <c r="AQ381" s="49"/>
      <c r="AR381" s="49"/>
      <c r="AS381" s="49"/>
      <c r="AT381" s="49"/>
      <c r="AU381" s="49"/>
      <c r="AV381" s="49"/>
      <c r="AW381" s="49"/>
      <c r="AX381" s="49"/>
      <c r="AY381" s="49"/>
      <c r="AZ381" s="49"/>
      <c r="BA381" s="49"/>
      <c r="BB381" s="49"/>
      <c r="BC381" s="49"/>
      <c r="BD381" s="49"/>
      <c r="BE381" s="49"/>
      <c r="BF381" s="49"/>
      <c r="BG381" s="49"/>
      <c r="BH381" s="49"/>
      <c r="BI381" s="49"/>
      <c r="BJ381" s="49"/>
      <c r="BK381" s="49"/>
      <c r="BL381" s="49"/>
      <c r="BM381" s="49"/>
      <c r="BN381" s="49"/>
      <c r="BO381" s="49"/>
      <c r="BP381" s="49"/>
      <c r="BQ381" s="49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48"/>
      <c r="CU381" s="48"/>
      <c r="CV381" s="48"/>
      <c r="CW381" s="48"/>
    </row>
    <row r="382" spans="1:101" s="46" customFormat="1">
      <c r="A382" s="127"/>
      <c r="B382" s="127"/>
      <c r="C382" s="127"/>
      <c r="AN382" s="49"/>
      <c r="AO382" s="49"/>
      <c r="AP382" s="49"/>
      <c r="AQ382" s="49"/>
      <c r="AR382" s="49"/>
      <c r="AS382" s="49"/>
      <c r="AT382" s="49"/>
      <c r="AU382" s="49"/>
      <c r="AV382" s="49"/>
      <c r="AW382" s="49"/>
      <c r="AX382" s="49"/>
      <c r="AY382" s="49"/>
      <c r="AZ382" s="49"/>
      <c r="BA382" s="49"/>
      <c r="BB382" s="49"/>
      <c r="BC382" s="49"/>
      <c r="BD382" s="49"/>
      <c r="BE382" s="49"/>
      <c r="BF382" s="49"/>
      <c r="BG382" s="49"/>
      <c r="BH382" s="49"/>
      <c r="BI382" s="49"/>
      <c r="BJ382" s="49"/>
      <c r="BK382" s="49"/>
      <c r="BL382" s="49"/>
      <c r="BM382" s="49"/>
      <c r="BN382" s="49"/>
      <c r="BO382" s="49"/>
      <c r="BP382" s="49"/>
      <c r="BQ382" s="49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48"/>
      <c r="CU382" s="48"/>
      <c r="CV382" s="48"/>
      <c r="CW382" s="48"/>
    </row>
    <row r="383" spans="1:101" s="46" customFormat="1">
      <c r="A383" s="127"/>
      <c r="B383" s="127"/>
      <c r="C383" s="127"/>
      <c r="AN383" s="49"/>
      <c r="AO383" s="49"/>
      <c r="AP383" s="49"/>
      <c r="AQ383" s="49"/>
      <c r="AR383" s="49"/>
      <c r="AS383" s="49"/>
      <c r="AT383" s="49"/>
      <c r="AU383" s="49"/>
      <c r="AV383" s="49"/>
      <c r="AW383" s="49"/>
      <c r="AX383" s="49"/>
      <c r="AY383" s="49"/>
      <c r="AZ383" s="49"/>
      <c r="BA383" s="49"/>
      <c r="BB383" s="49"/>
      <c r="BC383" s="49"/>
      <c r="BD383" s="49"/>
      <c r="BE383" s="49"/>
      <c r="BF383" s="49"/>
      <c r="BG383" s="49"/>
      <c r="BH383" s="49"/>
      <c r="BI383" s="49"/>
      <c r="BJ383" s="49"/>
      <c r="BK383" s="49"/>
      <c r="BL383" s="49"/>
      <c r="BM383" s="49"/>
      <c r="BN383" s="49"/>
      <c r="BO383" s="49"/>
      <c r="BP383" s="49"/>
      <c r="BQ383" s="49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48"/>
      <c r="CU383" s="48"/>
      <c r="CV383" s="48"/>
      <c r="CW383" s="48"/>
    </row>
    <row r="384" spans="1:101" s="46" customFormat="1">
      <c r="A384" s="127"/>
      <c r="B384" s="127"/>
      <c r="C384" s="127"/>
      <c r="AN384" s="49"/>
      <c r="AO384" s="49"/>
      <c r="AP384" s="49"/>
      <c r="AQ384" s="49"/>
      <c r="AR384" s="49"/>
      <c r="AS384" s="49"/>
      <c r="AT384" s="49"/>
      <c r="AU384" s="49"/>
      <c r="AV384" s="49"/>
      <c r="AW384" s="49"/>
      <c r="AX384" s="49"/>
      <c r="AY384" s="49"/>
      <c r="AZ384" s="49"/>
      <c r="BA384" s="49"/>
      <c r="BB384" s="49"/>
      <c r="BC384" s="49"/>
      <c r="BD384" s="49"/>
      <c r="BE384" s="49"/>
      <c r="BF384" s="49"/>
      <c r="BG384" s="49"/>
      <c r="BH384" s="49"/>
      <c r="BI384" s="49"/>
      <c r="BJ384" s="49"/>
      <c r="BK384" s="49"/>
      <c r="BL384" s="49"/>
      <c r="BM384" s="49"/>
      <c r="BN384" s="49"/>
      <c r="BO384" s="49"/>
      <c r="BP384" s="49"/>
      <c r="BQ384" s="49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48"/>
      <c r="CU384" s="48"/>
      <c r="CV384" s="48"/>
      <c r="CW384" s="48"/>
    </row>
    <row r="385" spans="1:101" s="46" customFormat="1">
      <c r="A385" s="127"/>
      <c r="B385" s="127"/>
      <c r="C385" s="127"/>
      <c r="AN385" s="49"/>
      <c r="AO385" s="49"/>
      <c r="AP385" s="49"/>
      <c r="AQ385" s="49"/>
      <c r="AR385" s="49"/>
      <c r="AS385" s="49"/>
      <c r="AT385" s="49"/>
      <c r="AU385" s="49"/>
      <c r="AV385" s="49"/>
      <c r="AW385" s="49"/>
      <c r="AX385" s="49"/>
      <c r="AY385" s="49"/>
      <c r="AZ385" s="49"/>
      <c r="BA385" s="49"/>
      <c r="BB385" s="49"/>
      <c r="BC385" s="49"/>
      <c r="BD385" s="49"/>
      <c r="BE385" s="49"/>
      <c r="BF385" s="49"/>
      <c r="BG385" s="49"/>
      <c r="BH385" s="49"/>
      <c r="BI385" s="49"/>
      <c r="BJ385" s="49"/>
      <c r="BK385" s="49"/>
      <c r="BL385" s="49"/>
      <c r="BM385" s="49"/>
      <c r="BN385" s="49"/>
      <c r="BO385" s="49"/>
      <c r="BP385" s="49"/>
      <c r="BQ385" s="49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48"/>
      <c r="CU385" s="48"/>
      <c r="CV385" s="48"/>
      <c r="CW385" s="48"/>
    </row>
    <row r="386" spans="1:101" s="46" customFormat="1">
      <c r="A386" s="127"/>
      <c r="B386" s="127"/>
      <c r="C386" s="127"/>
      <c r="AN386" s="49"/>
      <c r="AO386" s="49"/>
      <c r="AP386" s="49"/>
      <c r="AQ386" s="49"/>
      <c r="AR386" s="49"/>
      <c r="AS386" s="49"/>
      <c r="AT386" s="49"/>
      <c r="AU386" s="49"/>
      <c r="AV386" s="49"/>
      <c r="AW386" s="49"/>
      <c r="AX386" s="49"/>
      <c r="AY386" s="49"/>
      <c r="AZ386" s="49"/>
      <c r="BA386" s="49"/>
      <c r="BB386" s="49"/>
      <c r="BC386" s="49"/>
      <c r="BD386" s="49"/>
      <c r="BE386" s="49"/>
      <c r="BF386" s="49"/>
      <c r="BG386" s="49"/>
      <c r="BH386" s="49"/>
      <c r="BI386" s="49"/>
      <c r="BJ386" s="49"/>
      <c r="BK386" s="49"/>
      <c r="BL386" s="49"/>
      <c r="BM386" s="49"/>
      <c r="BN386" s="49"/>
      <c r="BO386" s="49"/>
      <c r="BP386" s="49"/>
      <c r="BQ386" s="49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48"/>
      <c r="CU386" s="48"/>
      <c r="CV386" s="48"/>
      <c r="CW386" s="48"/>
    </row>
    <row r="387" spans="1:101" s="46" customFormat="1">
      <c r="A387" s="127"/>
      <c r="B387" s="127"/>
      <c r="C387" s="127"/>
      <c r="AN387" s="49"/>
      <c r="AO387" s="49"/>
      <c r="AP387" s="49"/>
      <c r="AQ387" s="49"/>
      <c r="AR387" s="49"/>
      <c r="AS387" s="49"/>
      <c r="AT387" s="49"/>
      <c r="AU387" s="49"/>
      <c r="AV387" s="49"/>
      <c r="AW387" s="49"/>
      <c r="AX387" s="49"/>
      <c r="AY387" s="49"/>
      <c r="AZ387" s="49"/>
      <c r="BA387" s="49"/>
      <c r="BB387" s="49"/>
      <c r="BC387" s="49"/>
      <c r="BD387" s="49"/>
      <c r="BE387" s="49"/>
      <c r="BF387" s="49"/>
      <c r="BG387" s="49"/>
      <c r="BH387" s="49"/>
      <c r="BI387" s="49"/>
      <c r="BJ387" s="49"/>
      <c r="BK387" s="49"/>
      <c r="BL387" s="49"/>
      <c r="BM387" s="49"/>
      <c r="BN387" s="49"/>
      <c r="BO387" s="49"/>
      <c r="BP387" s="49"/>
      <c r="BQ387" s="49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48"/>
      <c r="CU387" s="48"/>
      <c r="CV387" s="48"/>
      <c r="CW387" s="48"/>
    </row>
    <row r="388" spans="1:101" s="46" customFormat="1">
      <c r="A388" s="127"/>
      <c r="B388" s="127"/>
      <c r="C388" s="127"/>
      <c r="AN388" s="49"/>
      <c r="AO388" s="49"/>
      <c r="AP388" s="49"/>
      <c r="AQ388" s="49"/>
      <c r="AR388" s="49"/>
      <c r="AS388" s="49"/>
      <c r="AT388" s="49"/>
      <c r="AU388" s="49"/>
      <c r="AV388" s="49"/>
      <c r="AW388" s="49"/>
      <c r="AX388" s="49"/>
      <c r="AY388" s="49"/>
      <c r="AZ388" s="49"/>
      <c r="BA388" s="49"/>
      <c r="BB388" s="49"/>
      <c r="BC388" s="49"/>
      <c r="BD388" s="49"/>
      <c r="BE388" s="49"/>
      <c r="BF388" s="49"/>
      <c r="BG388" s="49"/>
      <c r="BH388" s="49"/>
      <c r="BI388" s="49"/>
      <c r="BJ388" s="49"/>
      <c r="BK388" s="49"/>
      <c r="BL388" s="49"/>
      <c r="BM388" s="49"/>
      <c r="BN388" s="49"/>
      <c r="BO388" s="49"/>
      <c r="BP388" s="49"/>
      <c r="BQ388" s="49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48"/>
      <c r="CU388" s="48"/>
      <c r="CV388" s="48"/>
      <c r="CW388" s="48"/>
    </row>
    <row r="389" spans="1:101" s="46" customFormat="1">
      <c r="A389" s="127"/>
      <c r="B389" s="127"/>
      <c r="C389" s="127"/>
      <c r="AN389" s="49"/>
      <c r="AO389" s="49"/>
      <c r="AP389" s="49"/>
      <c r="AQ389" s="49"/>
      <c r="AR389" s="49"/>
      <c r="AS389" s="49"/>
      <c r="AT389" s="49"/>
      <c r="AU389" s="49"/>
      <c r="AV389" s="49"/>
      <c r="AW389" s="49"/>
      <c r="AX389" s="49"/>
      <c r="AY389" s="49"/>
      <c r="AZ389" s="49"/>
      <c r="BA389" s="49"/>
      <c r="BB389" s="49"/>
      <c r="BC389" s="49"/>
      <c r="BD389" s="49"/>
      <c r="BE389" s="49"/>
      <c r="BF389" s="49"/>
      <c r="BG389" s="49"/>
      <c r="BH389" s="49"/>
      <c r="BI389" s="49"/>
      <c r="BJ389" s="49"/>
      <c r="BK389" s="49"/>
      <c r="BL389" s="49"/>
      <c r="BM389" s="49"/>
      <c r="BN389" s="49"/>
      <c r="BO389" s="49"/>
      <c r="BP389" s="49"/>
      <c r="BQ389" s="49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48"/>
      <c r="CU389" s="48"/>
      <c r="CV389" s="48"/>
      <c r="CW389" s="48"/>
    </row>
    <row r="390" spans="1:101" s="46" customFormat="1">
      <c r="A390" s="127"/>
      <c r="B390" s="127"/>
      <c r="C390" s="127"/>
      <c r="AN390" s="49"/>
      <c r="AO390" s="49"/>
      <c r="AP390" s="49"/>
      <c r="AQ390" s="49"/>
      <c r="AR390" s="49"/>
      <c r="AS390" s="49"/>
      <c r="AT390" s="49"/>
      <c r="AU390" s="49"/>
      <c r="AV390" s="49"/>
      <c r="AW390" s="49"/>
      <c r="AX390" s="49"/>
      <c r="AY390" s="49"/>
      <c r="AZ390" s="49"/>
      <c r="BA390" s="49"/>
      <c r="BB390" s="49"/>
      <c r="BC390" s="49"/>
      <c r="BD390" s="49"/>
      <c r="BE390" s="49"/>
      <c r="BF390" s="49"/>
      <c r="BG390" s="49"/>
      <c r="BH390" s="49"/>
      <c r="BI390" s="49"/>
      <c r="BJ390" s="49"/>
      <c r="BK390" s="49"/>
      <c r="BL390" s="49"/>
      <c r="BM390" s="49"/>
      <c r="BN390" s="49"/>
      <c r="BO390" s="49"/>
      <c r="BP390" s="49"/>
      <c r="BQ390" s="49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48"/>
      <c r="CU390" s="48"/>
      <c r="CV390" s="48"/>
      <c r="CW390" s="48"/>
    </row>
    <row r="391" spans="1:101" s="46" customFormat="1">
      <c r="A391" s="127"/>
      <c r="B391" s="127"/>
      <c r="C391" s="127"/>
      <c r="AN391" s="49"/>
      <c r="AO391" s="49"/>
      <c r="AP391" s="49"/>
      <c r="AQ391" s="49"/>
      <c r="AR391" s="49"/>
      <c r="AS391" s="49"/>
      <c r="AT391" s="49"/>
      <c r="AU391" s="49"/>
      <c r="AV391" s="49"/>
      <c r="AW391" s="49"/>
      <c r="AX391" s="49"/>
      <c r="AY391" s="49"/>
      <c r="AZ391" s="49"/>
      <c r="BA391" s="49"/>
      <c r="BB391" s="49"/>
      <c r="BC391" s="49"/>
      <c r="BD391" s="49"/>
      <c r="BE391" s="49"/>
      <c r="BF391" s="49"/>
      <c r="BG391" s="49"/>
      <c r="BH391" s="49"/>
      <c r="BI391" s="49"/>
      <c r="BJ391" s="49"/>
      <c r="BK391" s="49"/>
      <c r="BL391" s="49"/>
      <c r="BM391" s="49"/>
      <c r="BN391" s="49"/>
      <c r="BO391" s="49"/>
      <c r="BP391" s="49"/>
      <c r="BQ391" s="49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48"/>
      <c r="CU391" s="48"/>
      <c r="CV391" s="48"/>
      <c r="CW391" s="48"/>
    </row>
    <row r="392" spans="1:101" s="46" customFormat="1">
      <c r="A392" s="127"/>
      <c r="B392" s="127"/>
      <c r="C392" s="127"/>
      <c r="AN392" s="49"/>
      <c r="AO392" s="49"/>
      <c r="AP392" s="49"/>
      <c r="AQ392" s="49"/>
      <c r="AR392" s="49"/>
      <c r="AS392" s="49"/>
      <c r="AT392" s="49"/>
      <c r="AU392" s="49"/>
      <c r="AV392" s="49"/>
      <c r="AW392" s="49"/>
      <c r="AX392" s="49"/>
      <c r="AY392" s="49"/>
      <c r="AZ392" s="49"/>
      <c r="BA392" s="49"/>
      <c r="BB392" s="49"/>
      <c r="BC392" s="49"/>
      <c r="BD392" s="49"/>
      <c r="BE392" s="49"/>
      <c r="BF392" s="49"/>
      <c r="BG392" s="49"/>
      <c r="BH392" s="49"/>
      <c r="BI392" s="49"/>
      <c r="BJ392" s="49"/>
      <c r="BK392" s="49"/>
      <c r="BL392" s="49"/>
      <c r="BM392" s="49"/>
      <c r="BN392" s="49"/>
      <c r="BO392" s="49"/>
      <c r="BP392" s="49"/>
      <c r="BQ392" s="49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48"/>
      <c r="CU392" s="48"/>
      <c r="CV392" s="48"/>
      <c r="CW392" s="48"/>
    </row>
    <row r="393" spans="1:101" s="46" customFormat="1">
      <c r="A393" s="127"/>
      <c r="B393" s="127"/>
      <c r="C393" s="127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49"/>
      <c r="BM393" s="49"/>
      <c r="BN393" s="49"/>
      <c r="BO393" s="49"/>
      <c r="BP393" s="49"/>
      <c r="BQ393" s="49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48"/>
      <c r="CU393" s="48"/>
      <c r="CV393" s="48"/>
      <c r="CW393" s="48"/>
    </row>
    <row r="394" spans="1:101" s="46" customFormat="1">
      <c r="A394" s="127"/>
      <c r="B394" s="127"/>
      <c r="C394" s="127"/>
      <c r="AN394" s="49"/>
      <c r="AO394" s="49"/>
      <c r="AP394" s="49"/>
      <c r="AQ394" s="49"/>
      <c r="AR394" s="49"/>
      <c r="AS394" s="49"/>
      <c r="AT394" s="49"/>
      <c r="AU394" s="49"/>
      <c r="AV394" s="49"/>
      <c r="AW394" s="49"/>
      <c r="AX394" s="49"/>
      <c r="AY394" s="49"/>
      <c r="AZ394" s="49"/>
      <c r="BA394" s="49"/>
      <c r="BB394" s="49"/>
      <c r="BC394" s="49"/>
      <c r="BD394" s="49"/>
      <c r="BE394" s="49"/>
      <c r="BF394" s="49"/>
      <c r="BG394" s="49"/>
      <c r="BH394" s="49"/>
      <c r="BI394" s="49"/>
      <c r="BJ394" s="49"/>
      <c r="BK394" s="49"/>
      <c r="BL394" s="49"/>
      <c r="BM394" s="49"/>
      <c r="BN394" s="49"/>
      <c r="BO394" s="49"/>
      <c r="BP394" s="49"/>
      <c r="BQ394" s="49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48"/>
      <c r="CU394" s="48"/>
      <c r="CV394" s="48"/>
      <c r="CW394" s="48"/>
    </row>
    <row r="395" spans="1:101" s="46" customFormat="1">
      <c r="A395" s="127"/>
      <c r="B395" s="127"/>
      <c r="C395" s="127"/>
      <c r="AN395" s="49"/>
      <c r="AO395" s="49"/>
      <c r="AP395" s="49"/>
      <c r="AQ395" s="49"/>
      <c r="AR395" s="49"/>
      <c r="AS395" s="49"/>
      <c r="AT395" s="49"/>
      <c r="AU395" s="49"/>
      <c r="AV395" s="49"/>
      <c r="AW395" s="49"/>
      <c r="AX395" s="49"/>
      <c r="AY395" s="49"/>
      <c r="AZ395" s="49"/>
      <c r="BA395" s="49"/>
      <c r="BB395" s="49"/>
      <c r="BC395" s="49"/>
      <c r="BD395" s="49"/>
      <c r="BE395" s="49"/>
      <c r="BF395" s="49"/>
      <c r="BG395" s="49"/>
      <c r="BH395" s="49"/>
      <c r="BI395" s="49"/>
      <c r="BJ395" s="49"/>
      <c r="BK395" s="49"/>
      <c r="BL395" s="49"/>
      <c r="BM395" s="49"/>
      <c r="BN395" s="49"/>
      <c r="BO395" s="49"/>
      <c r="BP395" s="49"/>
      <c r="BQ395" s="49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48"/>
      <c r="CU395" s="48"/>
      <c r="CV395" s="48"/>
      <c r="CW395" s="48"/>
    </row>
    <row r="396" spans="1:101" s="46" customFormat="1">
      <c r="A396" s="127"/>
      <c r="B396" s="127"/>
      <c r="C396" s="127"/>
      <c r="AN396" s="49"/>
      <c r="AO396" s="49"/>
      <c r="AP396" s="49"/>
      <c r="AQ396" s="49"/>
      <c r="AR396" s="49"/>
      <c r="AS396" s="49"/>
      <c r="AT396" s="49"/>
      <c r="AU396" s="49"/>
      <c r="AV396" s="49"/>
      <c r="AW396" s="49"/>
      <c r="AX396" s="49"/>
      <c r="AY396" s="49"/>
      <c r="AZ396" s="49"/>
      <c r="BA396" s="49"/>
      <c r="BB396" s="49"/>
      <c r="BC396" s="49"/>
      <c r="BD396" s="49"/>
      <c r="BE396" s="49"/>
      <c r="BF396" s="49"/>
      <c r="BG396" s="49"/>
      <c r="BH396" s="49"/>
      <c r="BI396" s="49"/>
      <c r="BJ396" s="49"/>
      <c r="BK396" s="49"/>
      <c r="BL396" s="49"/>
      <c r="BM396" s="49"/>
      <c r="BN396" s="49"/>
      <c r="BO396" s="49"/>
      <c r="BP396" s="49"/>
      <c r="BQ396" s="49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48"/>
      <c r="CU396" s="48"/>
      <c r="CV396" s="48"/>
      <c r="CW396" s="48"/>
    </row>
    <row r="397" spans="1:101" s="46" customFormat="1">
      <c r="A397" s="127"/>
      <c r="B397" s="127"/>
      <c r="C397" s="127"/>
      <c r="AN397" s="49"/>
      <c r="AO397" s="49"/>
      <c r="AP397" s="49"/>
      <c r="AQ397" s="49"/>
      <c r="AR397" s="49"/>
      <c r="AS397" s="49"/>
      <c r="AT397" s="49"/>
      <c r="AU397" s="49"/>
      <c r="AV397" s="49"/>
      <c r="AW397" s="49"/>
      <c r="AX397" s="49"/>
      <c r="AY397" s="49"/>
      <c r="AZ397" s="49"/>
      <c r="BA397" s="49"/>
      <c r="BB397" s="49"/>
      <c r="BC397" s="49"/>
      <c r="BD397" s="49"/>
      <c r="BE397" s="49"/>
      <c r="BF397" s="49"/>
      <c r="BG397" s="49"/>
      <c r="BH397" s="49"/>
      <c r="BI397" s="49"/>
      <c r="BJ397" s="49"/>
      <c r="BK397" s="49"/>
      <c r="BL397" s="49"/>
      <c r="BM397" s="49"/>
      <c r="BN397" s="49"/>
      <c r="BO397" s="49"/>
      <c r="BP397" s="49"/>
      <c r="BQ397" s="49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48"/>
      <c r="CU397" s="48"/>
      <c r="CV397" s="48"/>
      <c r="CW397" s="48"/>
    </row>
    <row r="398" spans="1:101" s="46" customFormat="1">
      <c r="A398" s="127"/>
      <c r="B398" s="127"/>
      <c r="C398" s="127"/>
      <c r="AN398" s="49"/>
      <c r="AO398" s="49"/>
      <c r="AP398" s="49"/>
      <c r="AQ398" s="49"/>
      <c r="AR398" s="49"/>
      <c r="AS398" s="49"/>
      <c r="AT398" s="49"/>
      <c r="AU398" s="49"/>
      <c r="AV398" s="49"/>
      <c r="AW398" s="49"/>
      <c r="AX398" s="49"/>
      <c r="AY398" s="49"/>
      <c r="AZ398" s="49"/>
      <c r="BA398" s="49"/>
      <c r="BB398" s="49"/>
      <c r="BC398" s="49"/>
      <c r="BD398" s="49"/>
      <c r="BE398" s="49"/>
      <c r="BF398" s="49"/>
      <c r="BG398" s="49"/>
      <c r="BH398" s="49"/>
      <c r="BI398" s="49"/>
      <c r="BJ398" s="49"/>
      <c r="BK398" s="49"/>
      <c r="BL398" s="49"/>
      <c r="BM398" s="49"/>
      <c r="BN398" s="49"/>
      <c r="BO398" s="49"/>
      <c r="BP398" s="49"/>
      <c r="BQ398" s="49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48"/>
      <c r="CU398" s="48"/>
      <c r="CV398" s="48"/>
      <c r="CW398" s="48"/>
    </row>
    <row r="399" spans="1:101" s="46" customFormat="1">
      <c r="A399" s="127"/>
      <c r="B399" s="127"/>
      <c r="C399" s="127"/>
      <c r="AN399" s="49"/>
      <c r="AO399" s="49"/>
      <c r="AP399" s="49"/>
      <c r="AQ399" s="49"/>
      <c r="AR399" s="49"/>
      <c r="AS399" s="49"/>
      <c r="AT399" s="49"/>
      <c r="AU399" s="49"/>
      <c r="AV399" s="49"/>
      <c r="AW399" s="49"/>
      <c r="AX399" s="49"/>
      <c r="AY399" s="49"/>
      <c r="AZ399" s="49"/>
      <c r="BA399" s="49"/>
      <c r="BB399" s="49"/>
      <c r="BC399" s="49"/>
      <c r="BD399" s="49"/>
      <c r="BE399" s="49"/>
      <c r="BF399" s="49"/>
      <c r="BG399" s="49"/>
      <c r="BH399" s="49"/>
      <c r="BI399" s="49"/>
      <c r="BJ399" s="49"/>
      <c r="BK399" s="49"/>
      <c r="BL399" s="49"/>
      <c r="BM399" s="49"/>
      <c r="BN399" s="49"/>
      <c r="BO399" s="49"/>
      <c r="BP399" s="49"/>
      <c r="BQ399" s="49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48"/>
      <c r="CU399" s="48"/>
      <c r="CV399" s="48"/>
      <c r="CW399" s="48"/>
    </row>
    <row r="400" spans="1:101" s="46" customFormat="1">
      <c r="A400" s="127"/>
      <c r="B400" s="127"/>
      <c r="C400" s="127"/>
      <c r="AN400" s="49"/>
      <c r="AO400" s="49"/>
      <c r="AP400" s="49"/>
      <c r="AQ400" s="49"/>
      <c r="AR400" s="49"/>
      <c r="AS400" s="49"/>
      <c r="AT400" s="49"/>
      <c r="AU400" s="49"/>
      <c r="AV400" s="49"/>
      <c r="AW400" s="49"/>
      <c r="AX400" s="49"/>
      <c r="AY400" s="49"/>
      <c r="AZ400" s="49"/>
      <c r="BA400" s="49"/>
      <c r="BB400" s="49"/>
      <c r="BC400" s="49"/>
      <c r="BD400" s="49"/>
      <c r="BE400" s="49"/>
      <c r="BF400" s="49"/>
      <c r="BG400" s="49"/>
      <c r="BH400" s="49"/>
      <c r="BI400" s="49"/>
      <c r="BJ400" s="49"/>
      <c r="BK400" s="49"/>
      <c r="BL400" s="49"/>
      <c r="BM400" s="49"/>
      <c r="BN400" s="49"/>
      <c r="BO400" s="49"/>
      <c r="BP400" s="49"/>
      <c r="BQ400" s="49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48"/>
      <c r="CU400" s="48"/>
      <c r="CV400" s="48"/>
      <c r="CW400" s="48"/>
    </row>
    <row r="401" spans="1:101" s="46" customFormat="1">
      <c r="A401" s="127"/>
      <c r="B401" s="127"/>
      <c r="C401" s="127"/>
      <c r="AN401" s="49"/>
      <c r="AO401" s="49"/>
      <c r="AP401" s="49"/>
      <c r="AQ401" s="49"/>
      <c r="AR401" s="49"/>
      <c r="AS401" s="49"/>
      <c r="AT401" s="49"/>
      <c r="AU401" s="49"/>
      <c r="AV401" s="49"/>
      <c r="AW401" s="49"/>
      <c r="AX401" s="49"/>
      <c r="AY401" s="49"/>
      <c r="AZ401" s="49"/>
      <c r="BA401" s="49"/>
      <c r="BB401" s="49"/>
      <c r="BC401" s="49"/>
      <c r="BD401" s="49"/>
      <c r="BE401" s="49"/>
      <c r="BF401" s="49"/>
      <c r="BG401" s="49"/>
      <c r="BH401" s="49"/>
      <c r="BI401" s="49"/>
      <c r="BJ401" s="49"/>
      <c r="BK401" s="49"/>
      <c r="BL401" s="49"/>
      <c r="BM401" s="49"/>
      <c r="BN401" s="49"/>
      <c r="BO401" s="49"/>
      <c r="BP401" s="49"/>
      <c r="BQ401" s="49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48"/>
      <c r="CU401" s="48"/>
      <c r="CV401" s="48"/>
      <c r="CW401" s="48"/>
    </row>
    <row r="402" spans="1:101" s="46" customFormat="1">
      <c r="A402" s="127"/>
      <c r="B402" s="127"/>
      <c r="C402" s="127"/>
      <c r="AN402" s="49"/>
      <c r="AO402" s="49"/>
      <c r="AP402" s="49"/>
      <c r="AQ402" s="49"/>
      <c r="AR402" s="49"/>
      <c r="AS402" s="49"/>
      <c r="AT402" s="49"/>
      <c r="AU402" s="49"/>
      <c r="AV402" s="49"/>
      <c r="AW402" s="49"/>
      <c r="AX402" s="49"/>
      <c r="AY402" s="49"/>
      <c r="AZ402" s="49"/>
      <c r="BA402" s="49"/>
      <c r="BB402" s="49"/>
      <c r="BC402" s="49"/>
      <c r="BD402" s="49"/>
      <c r="BE402" s="49"/>
      <c r="BF402" s="49"/>
      <c r="BG402" s="49"/>
      <c r="BH402" s="49"/>
      <c r="BI402" s="49"/>
      <c r="BJ402" s="49"/>
      <c r="BK402" s="49"/>
      <c r="BL402" s="49"/>
      <c r="BM402" s="49"/>
      <c r="BN402" s="49"/>
      <c r="BO402" s="49"/>
      <c r="BP402" s="49"/>
      <c r="BQ402" s="49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48"/>
      <c r="CU402" s="48"/>
      <c r="CV402" s="48"/>
      <c r="CW402" s="48"/>
    </row>
    <row r="403" spans="1:101" s="46" customFormat="1">
      <c r="A403" s="127"/>
      <c r="B403" s="127"/>
      <c r="C403" s="127"/>
      <c r="AN403" s="49"/>
      <c r="AO403" s="49"/>
      <c r="AP403" s="49"/>
      <c r="AQ403" s="49"/>
      <c r="AR403" s="49"/>
      <c r="AS403" s="49"/>
      <c r="AT403" s="49"/>
      <c r="AU403" s="49"/>
      <c r="AV403" s="49"/>
      <c r="AW403" s="49"/>
      <c r="AX403" s="49"/>
      <c r="AY403" s="49"/>
      <c r="AZ403" s="49"/>
      <c r="BA403" s="49"/>
      <c r="BB403" s="49"/>
      <c r="BC403" s="49"/>
      <c r="BD403" s="49"/>
      <c r="BE403" s="49"/>
      <c r="BF403" s="49"/>
      <c r="BG403" s="49"/>
      <c r="BH403" s="49"/>
      <c r="BI403" s="49"/>
      <c r="BJ403" s="49"/>
      <c r="BK403" s="49"/>
      <c r="BL403" s="49"/>
      <c r="BM403" s="49"/>
      <c r="BN403" s="49"/>
      <c r="BO403" s="49"/>
      <c r="BP403" s="49"/>
      <c r="BQ403" s="49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48"/>
      <c r="CU403" s="48"/>
      <c r="CV403" s="48"/>
      <c r="CW403" s="48"/>
    </row>
    <row r="404" spans="1:101" s="46" customFormat="1">
      <c r="A404" s="127"/>
      <c r="B404" s="127"/>
      <c r="C404" s="127"/>
      <c r="AI404" s="49"/>
      <c r="AN404" s="49"/>
      <c r="AO404" s="49"/>
      <c r="AP404" s="49"/>
      <c r="AQ404" s="49"/>
      <c r="AR404" s="49"/>
      <c r="AS404" s="49"/>
      <c r="AT404" s="49"/>
      <c r="AU404" s="49"/>
      <c r="AV404" s="49"/>
      <c r="AW404" s="49"/>
      <c r="AX404" s="49"/>
      <c r="AY404" s="49"/>
      <c r="AZ404" s="49"/>
      <c r="BA404" s="49"/>
      <c r="BB404" s="49"/>
      <c r="BC404" s="49"/>
      <c r="BD404" s="49"/>
      <c r="BE404" s="49"/>
      <c r="BF404" s="49"/>
      <c r="BG404" s="49"/>
      <c r="BH404" s="49"/>
      <c r="BI404" s="49"/>
      <c r="BJ404" s="49"/>
      <c r="BK404" s="49"/>
      <c r="BL404" s="49"/>
      <c r="BM404" s="49"/>
      <c r="BN404" s="49"/>
      <c r="BO404" s="49"/>
      <c r="BP404" s="49"/>
      <c r="BQ404" s="49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48"/>
      <c r="CU404" s="48"/>
      <c r="CV404" s="48"/>
      <c r="CW404" s="48"/>
    </row>
    <row r="405" spans="1:101" s="46" customFormat="1">
      <c r="A405" s="127"/>
      <c r="B405" s="127"/>
      <c r="C405" s="127"/>
      <c r="AI405" s="49"/>
      <c r="AN405" s="49"/>
      <c r="AO405" s="49"/>
      <c r="AP405" s="49"/>
      <c r="AQ405" s="49"/>
      <c r="AR405" s="49"/>
      <c r="AS405" s="49"/>
      <c r="AT405" s="49"/>
      <c r="AU405" s="49"/>
      <c r="AV405" s="49"/>
      <c r="AW405" s="49"/>
      <c r="AX405" s="49"/>
      <c r="AY405" s="49"/>
      <c r="AZ405" s="49"/>
      <c r="BA405" s="49"/>
      <c r="BB405" s="49"/>
      <c r="BC405" s="49"/>
      <c r="BD405" s="49"/>
      <c r="BE405" s="49"/>
      <c r="BF405" s="49"/>
      <c r="BG405" s="49"/>
      <c r="BH405" s="49"/>
      <c r="BI405" s="49"/>
      <c r="BJ405" s="49"/>
      <c r="BK405" s="49"/>
      <c r="BL405" s="49"/>
      <c r="BM405" s="49"/>
      <c r="BN405" s="49"/>
      <c r="BO405" s="49"/>
      <c r="BP405" s="49"/>
      <c r="BQ405" s="49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48"/>
      <c r="CU405" s="48"/>
      <c r="CV405" s="48"/>
      <c r="CW405" s="48"/>
    </row>
    <row r="406" spans="1:101" s="46" customFormat="1">
      <c r="A406" s="127"/>
      <c r="B406" s="127"/>
      <c r="C406" s="127"/>
      <c r="AI406" s="49"/>
      <c r="AN406" s="49"/>
      <c r="AO406" s="49"/>
      <c r="AP406" s="49"/>
      <c r="AQ406" s="49"/>
      <c r="AR406" s="49"/>
      <c r="AS406" s="49"/>
      <c r="AT406" s="49"/>
      <c r="AU406" s="49"/>
      <c r="AV406" s="49"/>
      <c r="AW406" s="49"/>
      <c r="AX406" s="49"/>
      <c r="AY406" s="49"/>
      <c r="AZ406" s="49"/>
      <c r="BA406" s="49"/>
      <c r="BB406" s="49"/>
      <c r="BC406" s="49"/>
      <c r="BD406" s="49"/>
      <c r="BE406" s="49"/>
      <c r="BF406" s="49"/>
      <c r="BG406" s="49"/>
      <c r="BH406" s="49"/>
      <c r="BI406" s="49"/>
      <c r="BJ406" s="49"/>
      <c r="BK406" s="49"/>
      <c r="BL406" s="49"/>
      <c r="BM406" s="49"/>
      <c r="BN406" s="49"/>
      <c r="BO406" s="49"/>
      <c r="BP406" s="49"/>
      <c r="BQ406" s="49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48"/>
      <c r="CU406" s="48"/>
      <c r="CV406" s="48"/>
      <c r="CW406" s="48"/>
    </row>
    <row r="407" spans="1:101" s="46" customFormat="1">
      <c r="A407" s="127"/>
      <c r="B407" s="127"/>
      <c r="C407" s="127"/>
      <c r="AI407" s="49"/>
      <c r="AN407" s="49"/>
      <c r="AO407" s="49"/>
      <c r="AP407" s="49"/>
      <c r="AQ407" s="49"/>
      <c r="AR407" s="49"/>
      <c r="AS407" s="49"/>
      <c r="AT407" s="49"/>
      <c r="AU407" s="49"/>
      <c r="AV407" s="49"/>
      <c r="AW407" s="49"/>
      <c r="AX407" s="49"/>
      <c r="AY407" s="49"/>
      <c r="AZ407" s="49"/>
      <c r="BA407" s="49"/>
      <c r="BB407" s="49"/>
      <c r="BC407" s="49"/>
      <c r="BD407" s="49"/>
      <c r="BE407" s="49"/>
      <c r="BF407" s="49"/>
      <c r="BG407" s="49"/>
      <c r="BH407" s="49"/>
      <c r="BI407" s="49"/>
      <c r="BJ407" s="49"/>
      <c r="BK407" s="49"/>
      <c r="BL407" s="49"/>
      <c r="BM407" s="49"/>
      <c r="BN407" s="49"/>
      <c r="BO407" s="49"/>
      <c r="BP407" s="49"/>
      <c r="BQ407" s="49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48"/>
      <c r="CU407" s="48"/>
      <c r="CV407" s="48"/>
      <c r="CW407" s="48"/>
    </row>
    <row r="408" spans="1:101" s="46" customFormat="1">
      <c r="A408" s="127"/>
      <c r="B408" s="127"/>
      <c r="C408" s="127"/>
      <c r="AI408" s="49"/>
      <c r="AN408" s="49"/>
      <c r="AO408" s="49"/>
      <c r="AP408" s="49"/>
      <c r="AQ408" s="49"/>
      <c r="AR408" s="49"/>
      <c r="AS408" s="49"/>
      <c r="AT408" s="49"/>
      <c r="AU408" s="49"/>
      <c r="AV408" s="49"/>
      <c r="AW408" s="49"/>
      <c r="AX408" s="49"/>
      <c r="AY408" s="49"/>
      <c r="AZ408" s="49"/>
      <c r="BA408" s="49"/>
      <c r="BB408" s="49"/>
      <c r="BC408" s="49"/>
      <c r="BD408" s="49"/>
      <c r="BE408" s="49"/>
      <c r="BF408" s="49"/>
      <c r="BG408" s="49"/>
      <c r="BH408" s="49"/>
      <c r="BI408" s="49"/>
      <c r="BJ408" s="49"/>
      <c r="BK408" s="49"/>
      <c r="BL408" s="49"/>
      <c r="BM408" s="49"/>
      <c r="BN408" s="49"/>
      <c r="BO408" s="49"/>
      <c r="BP408" s="49"/>
      <c r="BQ408" s="49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48"/>
      <c r="CU408" s="48"/>
      <c r="CV408" s="48"/>
      <c r="CW408" s="48"/>
    </row>
    <row r="409" spans="1:101" s="46" customFormat="1">
      <c r="A409" s="127"/>
      <c r="B409" s="127"/>
      <c r="C409" s="127"/>
      <c r="AI409" s="49"/>
      <c r="AN409" s="49"/>
      <c r="AO409" s="49"/>
      <c r="AP409" s="49"/>
      <c r="AQ409" s="49"/>
      <c r="AR409" s="49"/>
      <c r="AS409" s="49"/>
      <c r="AT409" s="49"/>
      <c r="AU409" s="49"/>
      <c r="AV409" s="49"/>
      <c r="AW409" s="49"/>
      <c r="AX409" s="49"/>
      <c r="AY409" s="49"/>
      <c r="AZ409" s="49"/>
      <c r="BA409" s="49"/>
      <c r="BB409" s="49"/>
      <c r="BC409" s="49"/>
      <c r="BD409" s="49"/>
      <c r="BE409" s="49"/>
      <c r="BF409" s="49"/>
      <c r="BG409" s="49"/>
      <c r="BH409" s="49"/>
      <c r="BI409" s="49"/>
      <c r="BJ409" s="49"/>
      <c r="BK409" s="49"/>
      <c r="BL409" s="49"/>
      <c r="BM409" s="49"/>
      <c r="BN409" s="49"/>
      <c r="BO409" s="49"/>
      <c r="BP409" s="49"/>
      <c r="BQ409" s="49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48"/>
      <c r="CU409" s="48"/>
      <c r="CV409" s="48"/>
      <c r="CW409" s="48"/>
    </row>
    <row r="410" spans="1:101" s="46" customFormat="1">
      <c r="A410" s="127"/>
      <c r="B410" s="127"/>
      <c r="C410" s="127"/>
      <c r="AI410" s="49"/>
      <c r="AN410" s="49"/>
      <c r="AO410" s="49"/>
      <c r="AP410" s="49"/>
      <c r="AQ410" s="49"/>
      <c r="AR410" s="49"/>
      <c r="AS410" s="49"/>
      <c r="AT410" s="49"/>
      <c r="AU410" s="49"/>
      <c r="AV410" s="49"/>
      <c r="AW410" s="49"/>
      <c r="AX410" s="49"/>
      <c r="AY410" s="49"/>
      <c r="AZ410" s="49"/>
      <c r="BA410" s="49"/>
      <c r="BB410" s="49"/>
      <c r="BC410" s="49"/>
      <c r="BD410" s="49"/>
      <c r="BE410" s="49"/>
      <c r="BF410" s="49"/>
      <c r="BG410" s="49"/>
      <c r="BH410" s="49"/>
      <c r="BI410" s="49"/>
      <c r="BJ410" s="49"/>
      <c r="BK410" s="49"/>
      <c r="BL410" s="49"/>
      <c r="BM410" s="49"/>
      <c r="BN410" s="49"/>
      <c r="BO410" s="49"/>
      <c r="BP410" s="49"/>
      <c r="BQ410" s="49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48"/>
      <c r="CU410" s="48"/>
      <c r="CV410" s="48"/>
      <c r="CW410" s="48"/>
    </row>
    <row r="411" spans="1:101" s="46" customFormat="1">
      <c r="A411" s="127"/>
      <c r="B411" s="127"/>
      <c r="C411" s="127"/>
      <c r="AI411" s="49"/>
      <c r="AN411" s="49"/>
      <c r="AO411" s="49"/>
      <c r="AP411" s="49"/>
      <c r="AQ411" s="49"/>
      <c r="AR411" s="49"/>
      <c r="AS411" s="49"/>
      <c r="AT411" s="49"/>
      <c r="AU411" s="49"/>
      <c r="AV411" s="49"/>
      <c r="AW411" s="49"/>
      <c r="AX411" s="49"/>
      <c r="AY411" s="49"/>
      <c r="AZ411" s="49"/>
      <c r="BA411" s="49"/>
      <c r="BB411" s="49"/>
      <c r="BC411" s="49"/>
      <c r="BD411" s="49"/>
      <c r="BE411" s="49"/>
      <c r="BF411" s="49"/>
      <c r="BG411" s="49"/>
      <c r="BH411" s="49"/>
      <c r="BI411" s="49"/>
      <c r="BJ411" s="49"/>
      <c r="BK411" s="49"/>
      <c r="BL411" s="49"/>
      <c r="BM411" s="49"/>
      <c r="BN411" s="49"/>
      <c r="BO411" s="49"/>
      <c r="BP411" s="49"/>
      <c r="BQ411" s="49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48"/>
      <c r="CU411" s="48"/>
      <c r="CV411" s="48"/>
      <c r="CW411" s="48"/>
    </row>
    <row r="412" spans="1:101" s="46" customFormat="1">
      <c r="A412" s="127"/>
      <c r="B412" s="127"/>
      <c r="C412" s="127"/>
      <c r="AI412" s="49"/>
      <c r="AN412" s="49"/>
      <c r="AO412" s="49"/>
      <c r="AP412" s="49"/>
      <c r="AQ412" s="49"/>
      <c r="AR412" s="49"/>
      <c r="AS412" s="49"/>
      <c r="AT412" s="49"/>
      <c r="AU412" s="49"/>
      <c r="AV412" s="49"/>
      <c r="AW412" s="49"/>
      <c r="AX412" s="49"/>
      <c r="AY412" s="49"/>
      <c r="AZ412" s="49"/>
      <c r="BA412" s="49"/>
      <c r="BB412" s="49"/>
      <c r="BC412" s="49"/>
      <c r="BD412" s="49"/>
      <c r="BE412" s="49"/>
      <c r="BF412" s="49"/>
      <c r="BG412" s="49"/>
      <c r="BH412" s="49"/>
      <c r="BI412" s="49"/>
      <c r="BJ412" s="49"/>
      <c r="BK412" s="49"/>
      <c r="BL412" s="49"/>
      <c r="BM412" s="49"/>
      <c r="BN412" s="49"/>
      <c r="BO412" s="49"/>
      <c r="BP412" s="49"/>
      <c r="BQ412" s="49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48"/>
      <c r="CU412" s="48"/>
      <c r="CV412" s="48"/>
      <c r="CW412" s="48"/>
    </row>
    <row r="413" spans="1:101" s="46" customFormat="1">
      <c r="A413" s="127"/>
      <c r="B413" s="127"/>
      <c r="C413" s="127"/>
      <c r="AI413" s="49"/>
      <c r="AN413" s="49"/>
      <c r="AO413" s="49"/>
      <c r="AP413" s="49"/>
      <c r="AQ413" s="49"/>
      <c r="AR413" s="49"/>
      <c r="AS413" s="49"/>
      <c r="AT413" s="49"/>
      <c r="AU413" s="49"/>
      <c r="AV413" s="49"/>
      <c r="AW413" s="49"/>
      <c r="AX413" s="49"/>
      <c r="AY413" s="49"/>
      <c r="AZ413" s="49"/>
      <c r="BA413" s="49"/>
      <c r="BB413" s="49"/>
      <c r="BC413" s="49"/>
      <c r="BD413" s="49"/>
      <c r="BE413" s="49"/>
      <c r="BF413" s="49"/>
      <c r="BG413" s="49"/>
      <c r="BH413" s="49"/>
      <c r="BI413" s="49"/>
      <c r="BJ413" s="49"/>
      <c r="BK413" s="49"/>
      <c r="BL413" s="49"/>
      <c r="BM413" s="49"/>
      <c r="BN413" s="49"/>
      <c r="BO413" s="49"/>
      <c r="BP413" s="49"/>
      <c r="BQ413" s="49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48"/>
      <c r="CU413" s="48"/>
      <c r="CV413" s="48"/>
      <c r="CW413" s="48"/>
    </row>
    <row r="414" spans="1:101" s="46" customFormat="1">
      <c r="A414" s="127"/>
      <c r="B414" s="127"/>
      <c r="C414" s="127"/>
      <c r="AI414" s="49"/>
      <c r="AN414" s="49"/>
      <c r="AO414" s="49"/>
      <c r="AP414" s="49"/>
      <c r="AQ414" s="49"/>
      <c r="AR414" s="49"/>
      <c r="AS414" s="49"/>
      <c r="AT414" s="49"/>
      <c r="AU414" s="49"/>
      <c r="AV414" s="49"/>
      <c r="AW414" s="49"/>
      <c r="AX414" s="49"/>
      <c r="AY414" s="49"/>
      <c r="AZ414" s="49"/>
      <c r="BA414" s="49"/>
      <c r="BB414" s="49"/>
      <c r="BC414" s="49"/>
      <c r="BD414" s="49"/>
      <c r="BE414" s="49"/>
      <c r="BF414" s="49"/>
      <c r="BG414" s="49"/>
      <c r="BH414" s="49"/>
      <c r="BI414" s="49"/>
      <c r="BJ414" s="49"/>
      <c r="BK414" s="49"/>
      <c r="BL414" s="49"/>
      <c r="BM414" s="49"/>
      <c r="BN414" s="49"/>
      <c r="BO414" s="49"/>
      <c r="BP414" s="49"/>
      <c r="BQ414" s="49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48"/>
      <c r="CU414" s="48"/>
      <c r="CV414" s="48"/>
      <c r="CW414" s="48"/>
    </row>
    <row r="415" spans="1:101" s="46" customFormat="1">
      <c r="A415" s="127"/>
      <c r="B415" s="127"/>
      <c r="C415" s="127"/>
      <c r="AI415" s="49"/>
      <c r="AN415" s="49"/>
      <c r="AO415" s="49"/>
      <c r="AP415" s="49"/>
      <c r="AQ415" s="49"/>
      <c r="AR415" s="49"/>
      <c r="AS415" s="49"/>
      <c r="AT415" s="49"/>
      <c r="AU415" s="49"/>
      <c r="AV415" s="49"/>
      <c r="AW415" s="49"/>
      <c r="AX415" s="49"/>
      <c r="AY415" s="49"/>
      <c r="AZ415" s="49"/>
      <c r="BA415" s="49"/>
      <c r="BB415" s="49"/>
      <c r="BC415" s="49"/>
      <c r="BD415" s="49"/>
      <c r="BE415" s="49"/>
      <c r="BF415" s="49"/>
      <c r="BG415" s="49"/>
      <c r="BH415" s="49"/>
      <c r="BI415" s="49"/>
      <c r="BJ415" s="49"/>
      <c r="BK415" s="49"/>
      <c r="BL415" s="49"/>
      <c r="BM415" s="49"/>
      <c r="BN415" s="49"/>
      <c r="BO415" s="49"/>
      <c r="BP415" s="49"/>
      <c r="BQ415" s="49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48"/>
      <c r="CU415" s="48"/>
      <c r="CV415" s="48"/>
      <c r="CW415" s="48"/>
    </row>
    <row r="416" spans="1:101" s="46" customFormat="1">
      <c r="A416" s="127"/>
      <c r="B416" s="127"/>
      <c r="C416" s="127"/>
      <c r="AI416" s="49"/>
      <c r="AN416" s="49"/>
      <c r="AO416" s="49"/>
      <c r="AP416" s="49"/>
      <c r="AQ416" s="49"/>
      <c r="AR416" s="49"/>
      <c r="AS416" s="49"/>
      <c r="AT416" s="49"/>
      <c r="AU416" s="49"/>
      <c r="AV416" s="49"/>
      <c r="AW416" s="49"/>
      <c r="AX416" s="49"/>
      <c r="AY416" s="49"/>
      <c r="AZ416" s="49"/>
      <c r="BA416" s="49"/>
      <c r="BB416" s="49"/>
      <c r="BC416" s="49"/>
      <c r="BD416" s="49"/>
      <c r="BE416" s="49"/>
      <c r="BF416" s="49"/>
      <c r="BG416" s="49"/>
      <c r="BH416" s="49"/>
      <c r="BI416" s="49"/>
      <c r="BJ416" s="49"/>
      <c r="BK416" s="49"/>
      <c r="BL416" s="49"/>
      <c r="BM416" s="49"/>
      <c r="BN416" s="49"/>
      <c r="BO416" s="49"/>
      <c r="BP416" s="49"/>
      <c r="BQ416" s="49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48"/>
      <c r="CU416" s="48"/>
      <c r="CV416" s="48"/>
      <c r="CW416" s="48"/>
    </row>
    <row r="417" spans="1:101" s="46" customFormat="1">
      <c r="A417" s="127"/>
      <c r="B417" s="127"/>
      <c r="C417" s="127"/>
      <c r="AI417" s="49"/>
      <c r="AN417" s="49"/>
      <c r="AO417" s="49"/>
      <c r="AP417" s="49"/>
      <c r="AQ417" s="49"/>
      <c r="AR417" s="49"/>
      <c r="AS417" s="49"/>
      <c r="AT417" s="49"/>
      <c r="AU417" s="49"/>
      <c r="AV417" s="49"/>
      <c r="AW417" s="49"/>
      <c r="AX417" s="49"/>
      <c r="AY417" s="49"/>
      <c r="AZ417" s="49"/>
      <c r="BA417" s="49"/>
      <c r="BB417" s="49"/>
      <c r="BC417" s="49"/>
      <c r="BD417" s="49"/>
      <c r="BE417" s="49"/>
      <c r="BF417" s="49"/>
      <c r="BG417" s="49"/>
      <c r="BH417" s="49"/>
      <c r="BI417" s="49"/>
      <c r="BJ417" s="49"/>
      <c r="BK417" s="49"/>
      <c r="BL417" s="49"/>
      <c r="BM417" s="49"/>
      <c r="BN417" s="49"/>
      <c r="BO417" s="49"/>
      <c r="BP417" s="49"/>
      <c r="BQ417" s="49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48"/>
      <c r="CU417" s="48"/>
      <c r="CV417" s="48"/>
      <c r="CW417" s="48"/>
    </row>
    <row r="418" spans="1:101" s="46" customFormat="1">
      <c r="A418" s="127"/>
      <c r="B418" s="127"/>
      <c r="C418" s="127"/>
      <c r="AI418" s="49"/>
      <c r="AN418" s="49"/>
      <c r="AO418" s="49"/>
      <c r="AP418" s="49"/>
      <c r="AQ418" s="49"/>
      <c r="AR418" s="49"/>
      <c r="AS418" s="49"/>
      <c r="AT418" s="49"/>
      <c r="AU418" s="49"/>
      <c r="AV418" s="49"/>
      <c r="AW418" s="49"/>
      <c r="AX418" s="49"/>
      <c r="AY418" s="49"/>
      <c r="AZ418" s="49"/>
      <c r="BA418" s="49"/>
      <c r="BB418" s="49"/>
      <c r="BC418" s="49"/>
      <c r="BD418" s="49"/>
      <c r="BE418" s="49"/>
      <c r="BF418" s="49"/>
      <c r="BG418" s="49"/>
      <c r="BH418" s="49"/>
      <c r="BI418" s="49"/>
      <c r="BJ418" s="49"/>
      <c r="BK418" s="49"/>
      <c r="BL418" s="49"/>
      <c r="BM418" s="49"/>
      <c r="BN418" s="49"/>
      <c r="BO418" s="49"/>
      <c r="BP418" s="49"/>
      <c r="BQ418" s="49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48"/>
      <c r="CU418" s="48"/>
      <c r="CV418" s="48"/>
      <c r="CW418" s="48"/>
    </row>
    <row r="419" spans="1:101" s="46" customFormat="1">
      <c r="A419" s="127"/>
      <c r="B419" s="127"/>
      <c r="C419" s="127"/>
      <c r="AI419" s="49"/>
      <c r="AN419" s="49"/>
      <c r="AO419" s="49"/>
      <c r="AP419" s="49"/>
      <c r="AQ419" s="49"/>
      <c r="AR419" s="49"/>
      <c r="AS419" s="49"/>
      <c r="AT419" s="49"/>
      <c r="AU419" s="49"/>
      <c r="AV419" s="49"/>
      <c r="AW419" s="49"/>
      <c r="AX419" s="49"/>
      <c r="AY419" s="49"/>
      <c r="AZ419" s="49"/>
      <c r="BA419" s="49"/>
      <c r="BB419" s="49"/>
      <c r="BC419" s="49"/>
      <c r="BD419" s="49"/>
      <c r="BE419" s="49"/>
      <c r="BF419" s="49"/>
      <c r="BG419" s="49"/>
      <c r="BH419" s="49"/>
      <c r="BI419" s="49"/>
      <c r="BJ419" s="49"/>
      <c r="BK419" s="49"/>
      <c r="BL419" s="49"/>
      <c r="BM419" s="49"/>
      <c r="BN419" s="49"/>
      <c r="BO419" s="49"/>
      <c r="BP419" s="49"/>
      <c r="BQ419" s="49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48"/>
      <c r="CU419" s="48"/>
      <c r="CV419" s="48"/>
      <c r="CW419" s="48"/>
    </row>
    <row r="420" spans="1:101" s="46" customFormat="1">
      <c r="A420" s="127"/>
      <c r="B420" s="127"/>
      <c r="C420" s="127"/>
      <c r="AI420" s="49"/>
      <c r="AN420" s="49"/>
      <c r="AO420" s="49"/>
      <c r="AP420" s="49"/>
      <c r="AQ420" s="49"/>
      <c r="AR420" s="49"/>
      <c r="AS420" s="49"/>
      <c r="AT420" s="49"/>
      <c r="AU420" s="49"/>
      <c r="AV420" s="49"/>
      <c r="AW420" s="49"/>
      <c r="AX420" s="49"/>
      <c r="AY420" s="49"/>
      <c r="AZ420" s="49"/>
      <c r="BA420" s="49"/>
      <c r="BB420" s="49"/>
      <c r="BC420" s="49"/>
      <c r="BD420" s="49"/>
      <c r="BE420" s="49"/>
      <c r="BF420" s="49"/>
      <c r="BG420" s="49"/>
      <c r="BH420" s="49"/>
      <c r="BI420" s="49"/>
      <c r="BJ420" s="49"/>
      <c r="BK420" s="49"/>
      <c r="BL420" s="49"/>
      <c r="BM420" s="49"/>
      <c r="BN420" s="49"/>
      <c r="BO420" s="49"/>
      <c r="BP420" s="49"/>
      <c r="BQ420" s="49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48"/>
      <c r="CU420" s="48"/>
      <c r="CV420" s="48"/>
      <c r="CW420" s="48"/>
    </row>
    <row r="421" spans="1:101" s="46" customFormat="1">
      <c r="A421" s="127"/>
      <c r="B421" s="127"/>
      <c r="C421" s="127"/>
      <c r="AI421" s="49"/>
      <c r="AN421" s="49"/>
      <c r="AO421" s="49"/>
      <c r="AP421" s="49"/>
      <c r="AQ421" s="49"/>
      <c r="AR421" s="49"/>
      <c r="AS421" s="49"/>
      <c r="AT421" s="49"/>
      <c r="AU421" s="49"/>
      <c r="AV421" s="49"/>
      <c r="AW421" s="49"/>
      <c r="AX421" s="49"/>
      <c r="AY421" s="49"/>
      <c r="AZ421" s="49"/>
      <c r="BA421" s="49"/>
      <c r="BB421" s="49"/>
      <c r="BC421" s="49"/>
      <c r="BD421" s="49"/>
      <c r="BE421" s="49"/>
      <c r="BF421" s="49"/>
      <c r="BG421" s="49"/>
      <c r="BH421" s="49"/>
      <c r="BI421" s="49"/>
      <c r="BJ421" s="49"/>
      <c r="BK421" s="49"/>
      <c r="BL421" s="49"/>
      <c r="BM421" s="49"/>
      <c r="BN421" s="49"/>
      <c r="BO421" s="49"/>
      <c r="BP421" s="49"/>
      <c r="BQ421" s="49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48"/>
      <c r="CU421" s="48"/>
      <c r="CV421" s="48"/>
      <c r="CW421" s="48"/>
    </row>
    <row r="422" spans="1:101" s="46" customFormat="1">
      <c r="A422" s="127"/>
      <c r="B422" s="127"/>
      <c r="C422" s="127"/>
      <c r="AI422" s="49"/>
      <c r="AN422" s="49"/>
      <c r="AO422" s="49"/>
      <c r="AP422" s="49"/>
      <c r="AQ422" s="49"/>
      <c r="AR422" s="49"/>
      <c r="AS422" s="49"/>
      <c r="AT422" s="49"/>
      <c r="AU422" s="49"/>
      <c r="AV422" s="49"/>
      <c r="AW422" s="49"/>
      <c r="AX422" s="49"/>
      <c r="AY422" s="49"/>
      <c r="AZ422" s="49"/>
      <c r="BA422" s="49"/>
      <c r="BB422" s="49"/>
      <c r="BC422" s="49"/>
      <c r="BD422" s="49"/>
      <c r="BE422" s="49"/>
      <c r="BF422" s="49"/>
      <c r="BG422" s="49"/>
      <c r="BH422" s="49"/>
      <c r="BI422" s="49"/>
      <c r="BJ422" s="49"/>
      <c r="BK422" s="49"/>
      <c r="BL422" s="49"/>
      <c r="BM422" s="49"/>
      <c r="BN422" s="49"/>
      <c r="BO422" s="49"/>
      <c r="BP422" s="49"/>
      <c r="BQ422" s="49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48"/>
      <c r="CU422" s="48"/>
      <c r="CV422" s="48"/>
      <c r="CW422" s="48"/>
    </row>
    <row r="423" spans="1:101" s="46" customFormat="1">
      <c r="A423" s="127"/>
      <c r="B423" s="127"/>
      <c r="C423" s="127"/>
      <c r="AI423" s="49"/>
      <c r="AN423" s="49"/>
      <c r="AO423" s="49"/>
      <c r="AP423" s="49"/>
      <c r="AQ423" s="49"/>
      <c r="AR423" s="49"/>
      <c r="AS423" s="49"/>
      <c r="AT423" s="49"/>
      <c r="AU423" s="49"/>
      <c r="AV423" s="49"/>
      <c r="AW423" s="49"/>
      <c r="AX423" s="49"/>
      <c r="AY423" s="49"/>
      <c r="AZ423" s="49"/>
      <c r="BA423" s="49"/>
      <c r="BB423" s="49"/>
      <c r="BC423" s="49"/>
      <c r="BD423" s="49"/>
      <c r="BE423" s="49"/>
      <c r="BF423" s="49"/>
      <c r="BG423" s="49"/>
      <c r="BH423" s="49"/>
      <c r="BI423" s="49"/>
      <c r="BJ423" s="49"/>
      <c r="BK423" s="49"/>
      <c r="BL423" s="49"/>
      <c r="BM423" s="49"/>
      <c r="BN423" s="49"/>
      <c r="BO423" s="49"/>
      <c r="BP423" s="49"/>
      <c r="BQ423" s="49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48"/>
      <c r="CU423" s="48"/>
      <c r="CV423" s="48"/>
      <c r="CW423" s="48"/>
    </row>
    <row r="424" spans="1:101" s="46" customFormat="1">
      <c r="A424" s="127"/>
      <c r="B424" s="127"/>
      <c r="C424" s="127"/>
      <c r="AI424" s="49"/>
      <c r="AN424" s="49"/>
      <c r="AO424" s="49"/>
      <c r="AP424" s="49"/>
      <c r="AQ424" s="49"/>
      <c r="AR424" s="49"/>
      <c r="AS424" s="49"/>
      <c r="AT424" s="49"/>
      <c r="AU424" s="49"/>
      <c r="AV424" s="49"/>
      <c r="AW424" s="49"/>
      <c r="AX424" s="49"/>
      <c r="AY424" s="49"/>
      <c r="AZ424" s="49"/>
      <c r="BA424" s="49"/>
      <c r="BB424" s="49"/>
      <c r="BC424" s="49"/>
      <c r="BD424" s="49"/>
      <c r="BE424" s="49"/>
      <c r="BF424" s="49"/>
      <c r="BG424" s="49"/>
      <c r="BH424" s="49"/>
      <c r="BI424" s="49"/>
      <c r="BJ424" s="49"/>
      <c r="BK424" s="49"/>
      <c r="BL424" s="49"/>
      <c r="BM424" s="49"/>
      <c r="BN424" s="49"/>
      <c r="BO424" s="49"/>
      <c r="BP424" s="49"/>
      <c r="BQ424" s="49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48"/>
      <c r="CU424" s="48"/>
      <c r="CV424" s="48"/>
      <c r="CW424" s="48"/>
    </row>
    <row r="425" spans="1:101" s="46" customFormat="1">
      <c r="A425" s="127"/>
      <c r="B425" s="127"/>
      <c r="C425" s="127"/>
      <c r="AI425" s="49"/>
      <c r="AN425" s="49"/>
      <c r="AO425" s="49"/>
      <c r="AP425" s="49"/>
      <c r="AQ425" s="49"/>
      <c r="AR425" s="49"/>
      <c r="AS425" s="49"/>
      <c r="AT425" s="49"/>
      <c r="AU425" s="49"/>
      <c r="AV425" s="49"/>
      <c r="AW425" s="49"/>
      <c r="AX425" s="49"/>
      <c r="AY425" s="49"/>
      <c r="AZ425" s="49"/>
      <c r="BA425" s="49"/>
      <c r="BB425" s="49"/>
      <c r="BC425" s="49"/>
      <c r="BD425" s="49"/>
      <c r="BE425" s="49"/>
      <c r="BF425" s="49"/>
      <c r="BG425" s="49"/>
      <c r="BH425" s="49"/>
      <c r="BI425" s="49"/>
      <c r="BJ425" s="49"/>
      <c r="BK425" s="49"/>
      <c r="BL425" s="49"/>
      <c r="BM425" s="49"/>
      <c r="BN425" s="49"/>
      <c r="BO425" s="49"/>
      <c r="BP425" s="49"/>
      <c r="BQ425" s="49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48"/>
      <c r="CU425" s="48"/>
      <c r="CV425" s="48"/>
      <c r="CW425" s="48"/>
    </row>
    <row r="426" spans="1:101" s="46" customFormat="1">
      <c r="A426" s="127"/>
      <c r="B426" s="127"/>
      <c r="C426" s="127"/>
      <c r="AI426" s="49"/>
      <c r="AN426" s="49"/>
      <c r="AO426" s="49"/>
      <c r="AP426" s="49"/>
      <c r="AQ426" s="49"/>
      <c r="AR426" s="49"/>
      <c r="AS426" s="49"/>
      <c r="AT426" s="49"/>
      <c r="AU426" s="49"/>
      <c r="AV426" s="49"/>
      <c r="AW426" s="49"/>
      <c r="AX426" s="49"/>
      <c r="AY426" s="49"/>
      <c r="AZ426" s="49"/>
      <c r="BA426" s="49"/>
      <c r="BB426" s="49"/>
      <c r="BC426" s="49"/>
      <c r="BD426" s="49"/>
      <c r="BE426" s="49"/>
      <c r="BF426" s="49"/>
      <c r="BG426" s="49"/>
      <c r="BH426" s="49"/>
      <c r="BI426" s="49"/>
      <c r="BJ426" s="49"/>
      <c r="BK426" s="49"/>
      <c r="BL426" s="49"/>
      <c r="BM426" s="49"/>
      <c r="BN426" s="49"/>
      <c r="BO426" s="49"/>
      <c r="BP426" s="49"/>
      <c r="BQ426" s="49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48"/>
      <c r="CU426" s="48"/>
      <c r="CV426" s="48"/>
      <c r="CW426" s="48"/>
    </row>
    <row r="427" spans="1:101" s="46" customFormat="1">
      <c r="A427" s="127"/>
      <c r="B427" s="127"/>
      <c r="C427" s="127"/>
      <c r="AI427" s="49"/>
      <c r="AN427" s="49"/>
      <c r="AO427" s="49"/>
      <c r="AP427" s="49"/>
      <c r="AQ427" s="49"/>
      <c r="AR427" s="49"/>
      <c r="AS427" s="49"/>
      <c r="AT427" s="49"/>
      <c r="AU427" s="49"/>
      <c r="AV427" s="49"/>
      <c r="AW427" s="49"/>
      <c r="AX427" s="49"/>
      <c r="AY427" s="49"/>
      <c r="AZ427" s="49"/>
      <c r="BA427" s="49"/>
      <c r="BB427" s="49"/>
      <c r="BC427" s="49"/>
      <c r="BD427" s="49"/>
      <c r="BE427" s="49"/>
      <c r="BF427" s="49"/>
      <c r="BG427" s="49"/>
      <c r="BH427" s="49"/>
      <c r="BI427" s="49"/>
      <c r="BJ427" s="49"/>
      <c r="BK427" s="49"/>
      <c r="BL427" s="49"/>
      <c r="BM427" s="49"/>
      <c r="BN427" s="49"/>
      <c r="BO427" s="49"/>
      <c r="BP427" s="49"/>
      <c r="BQ427" s="49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48"/>
      <c r="CU427" s="48"/>
      <c r="CV427" s="48"/>
      <c r="CW427" s="48"/>
    </row>
    <row r="428" spans="1:101" s="46" customFormat="1">
      <c r="A428" s="127"/>
      <c r="B428" s="127"/>
      <c r="C428" s="127"/>
      <c r="AI428" s="49"/>
      <c r="AN428" s="49"/>
      <c r="AO428" s="49"/>
      <c r="AP428" s="49"/>
      <c r="AQ428" s="49"/>
      <c r="AR428" s="49"/>
      <c r="AS428" s="49"/>
      <c r="AT428" s="49"/>
      <c r="AU428" s="49"/>
      <c r="AV428" s="49"/>
      <c r="AW428" s="49"/>
      <c r="AX428" s="49"/>
      <c r="AY428" s="49"/>
      <c r="AZ428" s="49"/>
      <c r="BA428" s="49"/>
      <c r="BB428" s="49"/>
      <c r="BC428" s="49"/>
      <c r="BD428" s="49"/>
      <c r="BE428" s="49"/>
      <c r="BF428" s="49"/>
      <c r="BG428" s="49"/>
      <c r="BH428" s="49"/>
      <c r="BI428" s="49"/>
      <c r="BJ428" s="49"/>
      <c r="BK428" s="49"/>
      <c r="BL428" s="49"/>
      <c r="BM428" s="49"/>
      <c r="BN428" s="49"/>
      <c r="BO428" s="49"/>
      <c r="BP428" s="49"/>
      <c r="BQ428" s="49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48"/>
      <c r="CU428" s="48"/>
      <c r="CV428" s="48"/>
      <c r="CW428" s="48"/>
    </row>
    <row r="429" spans="1:101" s="46" customFormat="1">
      <c r="A429" s="127"/>
      <c r="B429" s="127"/>
      <c r="C429" s="127"/>
      <c r="AI429" s="49"/>
      <c r="AN429" s="49"/>
      <c r="AO429" s="49"/>
      <c r="AP429" s="49"/>
      <c r="AQ429" s="49"/>
      <c r="AR429" s="49"/>
      <c r="AS429" s="49"/>
      <c r="AT429" s="49"/>
      <c r="AU429" s="49"/>
      <c r="AV429" s="49"/>
      <c r="AW429" s="49"/>
      <c r="AX429" s="49"/>
      <c r="AY429" s="49"/>
      <c r="AZ429" s="49"/>
      <c r="BA429" s="49"/>
      <c r="BB429" s="49"/>
      <c r="BC429" s="49"/>
      <c r="BD429" s="49"/>
      <c r="BE429" s="49"/>
      <c r="BF429" s="49"/>
      <c r="BG429" s="49"/>
      <c r="BH429" s="49"/>
      <c r="BI429" s="49"/>
      <c r="BJ429" s="49"/>
      <c r="BK429" s="49"/>
      <c r="BL429" s="49"/>
      <c r="BM429" s="49"/>
      <c r="BN429" s="49"/>
      <c r="BO429" s="49"/>
      <c r="BP429" s="49"/>
      <c r="BQ429" s="49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48"/>
      <c r="CU429" s="48"/>
      <c r="CV429" s="48"/>
      <c r="CW429" s="48"/>
    </row>
    <row r="430" spans="1:101" s="46" customFormat="1">
      <c r="A430" s="127"/>
      <c r="B430" s="127"/>
      <c r="C430" s="127"/>
      <c r="AI430" s="49"/>
      <c r="AN430" s="49"/>
      <c r="AO430" s="49"/>
      <c r="AP430" s="49"/>
      <c r="AQ430" s="49"/>
      <c r="AR430" s="49"/>
      <c r="AS430" s="49"/>
      <c r="AT430" s="49"/>
      <c r="AU430" s="49"/>
      <c r="AV430" s="49"/>
      <c r="AW430" s="49"/>
      <c r="AX430" s="49"/>
      <c r="AY430" s="49"/>
      <c r="AZ430" s="49"/>
      <c r="BA430" s="49"/>
      <c r="BB430" s="49"/>
      <c r="BC430" s="49"/>
      <c r="BD430" s="49"/>
      <c r="BE430" s="49"/>
      <c r="BF430" s="49"/>
      <c r="BG430" s="49"/>
      <c r="BH430" s="49"/>
      <c r="BI430" s="49"/>
      <c r="BJ430" s="49"/>
      <c r="BK430" s="49"/>
      <c r="BL430" s="49"/>
      <c r="BM430" s="49"/>
      <c r="BN430" s="49"/>
      <c r="BO430" s="49"/>
      <c r="BP430" s="49"/>
      <c r="BQ430" s="49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48"/>
      <c r="CU430" s="48"/>
      <c r="CV430" s="48"/>
      <c r="CW430" s="48"/>
    </row>
    <row r="431" spans="1:101" s="46" customFormat="1">
      <c r="A431" s="127"/>
      <c r="B431" s="127"/>
      <c r="C431" s="127"/>
      <c r="AI431" s="49"/>
      <c r="AN431" s="49"/>
      <c r="AO431" s="49"/>
      <c r="AP431" s="49"/>
      <c r="AQ431" s="49"/>
      <c r="AR431" s="49"/>
      <c r="AS431" s="49"/>
      <c r="AT431" s="49"/>
      <c r="AU431" s="49"/>
      <c r="AV431" s="49"/>
      <c r="AW431" s="49"/>
      <c r="AX431" s="49"/>
      <c r="AY431" s="49"/>
      <c r="AZ431" s="49"/>
      <c r="BA431" s="49"/>
      <c r="BB431" s="49"/>
      <c r="BC431" s="49"/>
      <c r="BD431" s="49"/>
      <c r="BE431" s="49"/>
      <c r="BF431" s="49"/>
      <c r="BG431" s="49"/>
      <c r="BH431" s="49"/>
      <c r="BI431" s="49"/>
      <c r="BJ431" s="49"/>
      <c r="BK431" s="49"/>
      <c r="BL431" s="49"/>
      <c r="BM431" s="49"/>
      <c r="BN431" s="49"/>
      <c r="BO431" s="49"/>
      <c r="BP431" s="49"/>
      <c r="BQ431" s="49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48"/>
      <c r="CU431" s="48"/>
      <c r="CV431" s="48"/>
      <c r="CW431" s="48"/>
    </row>
    <row r="432" spans="1:101" s="46" customFormat="1">
      <c r="A432" s="127"/>
      <c r="B432" s="127"/>
      <c r="C432" s="127"/>
      <c r="AI432" s="49"/>
      <c r="AN432" s="49"/>
      <c r="AO432" s="49"/>
      <c r="AP432" s="49"/>
      <c r="AQ432" s="49"/>
      <c r="AR432" s="49"/>
      <c r="AS432" s="49"/>
      <c r="AT432" s="49"/>
      <c r="AU432" s="49"/>
      <c r="AV432" s="49"/>
      <c r="AW432" s="49"/>
      <c r="AX432" s="49"/>
      <c r="AY432" s="49"/>
      <c r="AZ432" s="49"/>
      <c r="BA432" s="49"/>
      <c r="BB432" s="49"/>
      <c r="BC432" s="49"/>
      <c r="BD432" s="49"/>
      <c r="BE432" s="49"/>
      <c r="BF432" s="49"/>
      <c r="BG432" s="49"/>
      <c r="BH432" s="49"/>
      <c r="BI432" s="49"/>
      <c r="BJ432" s="49"/>
      <c r="BK432" s="49"/>
      <c r="BL432" s="49"/>
      <c r="BM432" s="49"/>
      <c r="BN432" s="49"/>
      <c r="BO432" s="49"/>
      <c r="BP432" s="49"/>
      <c r="BQ432" s="49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48"/>
      <c r="CU432" s="48"/>
      <c r="CV432" s="48"/>
      <c r="CW432" s="48"/>
    </row>
    <row r="433" spans="1:101" s="46" customFormat="1">
      <c r="A433" s="127"/>
      <c r="B433" s="127"/>
      <c r="C433" s="127"/>
      <c r="AI433" s="49"/>
      <c r="AN433" s="49"/>
      <c r="AO433" s="49"/>
      <c r="AP433" s="49"/>
      <c r="AQ433" s="49"/>
      <c r="AR433" s="49"/>
      <c r="AS433" s="49"/>
      <c r="AT433" s="49"/>
      <c r="AU433" s="49"/>
      <c r="AV433" s="49"/>
      <c r="AW433" s="49"/>
      <c r="AX433" s="49"/>
      <c r="AY433" s="49"/>
      <c r="AZ433" s="49"/>
      <c r="BA433" s="49"/>
      <c r="BB433" s="49"/>
      <c r="BC433" s="49"/>
      <c r="BD433" s="49"/>
      <c r="BE433" s="49"/>
      <c r="BF433" s="49"/>
      <c r="BG433" s="49"/>
      <c r="BH433" s="49"/>
      <c r="BI433" s="49"/>
      <c r="BJ433" s="49"/>
      <c r="BK433" s="49"/>
      <c r="BL433" s="49"/>
      <c r="BM433" s="49"/>
      <c r="BN433" s="49"/>
      <c r="BO433" s="49"/>
      <c r="BP433" s="49"/>
      <c r="BQ433" s="49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48"/>
      <c r="CU433" s="48"/>
      <c r="CV433" s="48"/>
      <c r="CW433" s="48"/>
    </row>
    <row r="434" spans="1:101" s="46" customFormat="1">
      <c r="A434" s="127"/>
      <c r="B434" s="127"/>
      <c r="C434" s="127"/>
      <c r="AI434" s="49"/>
      <c r="AN434" s="49"/>
      <c r="AO434" s="49"/>
      <c r="AP434" s="49"/>
      <c r="AQ434" s="49"/>
      <c r="AR434" s="49"/>
      <c r="AS434" s="49"/>
      <c r="AT434" s="49"/>
      <c r="AU434" s="49"/>
      <c r="AV434" s="49"/>
      <c r="AW434" s="49"/>
      <c r="AX434" s="49"/>
      <c r="AY434" s="49"/>
      <c r="AZ434" s="49"/>
      <c r="BA434" s="49"/>
      <c r="BB434" s="49"/>
      <c r="BC434" s="49"/>
      <c r="BD434" s="49"/>
      <c r="BE434" s="49"/>
      <c r="BF434" s="49"/>
      <c r="BG434" s="49"/>
      <c r="BH434" s="49"/>
      <c r="BI434" s="49"/>
      <c r="BJ434" s="49"/>
      <c r="BK434" s="49"/>
      <c r="BL434" s="49"/>
      <c r="BM434" s="49"/>
      <c r="BN434" s="49"/>
      <c r="BO434" s="49"/>
      <c r="BP434" s="49"/>
      <c r="BQ434" s="49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48"/>
      <c r="CU434" s="48"/>
      <c r="CV434" s="48"/>
      <c r="CW434" s="48"/>
    </row>
    <row r="435" spans="1:101" s="46" customFormat="1">
      <c r="A435" s="127"/>
      <c r="B435" s="127"/>
      <c r="C435" s="127"/>
      <c r="AI435" s="49"/>
      <c r="AN435" s="49"/>
      <c r="AO435" s="49"/>
      <c r="AP435" s="49"/>
      <c r="AQ435" s="49"/>
      <c r="AR435" s="49"/>
      <c r="AS435" s="49"/>
      <c r="AT435" s="49"/>
      <c r="AU435" s="49"/>
      <c r="AV435" s="49"/>
      <c r="AW435" s="49"/>
      <c r="AX435" s="49"/>
      <c r="AY435" s="49"/>
      <c r="AZ435" s="49"/>
      <c r="BA435" s="49"/>
      <c r="BB435" s="49"/>
      <c r="BC435" s="49"/>
      <c r="BD435" s="49"/>
      <c r="BE435" s="49"/>
      <c r="BF435" s="49"/>
      <c r="BG435" s="49"/>
      <c r="BH435" s="49"/>
      <c r="BI435" s="49"/>
      <c r="BJ435" s="49"/>
      <c r="BK435" s="49"/>
      <c r="BL435" s="49"/>
      <c r="BM435" s="49"/>
      <c r="BN435" s="49"/>
      <c r="BO435" s="49"/>
      <c r="BP435" s="49"/>
      <c r="BQ435" s="49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48"/>
      <c r="CU435" s="48"/>
      <c r="CV435" s="48"/>
      <c r="CW435" s="48"/>
    </row>
    <row r="436" spans="1:101" s="46" customFormat="1">
      <c r="A436" s="127"/>
      <c r="B436" s="127"/>
      <c r="C436" s="127"/>
      <c r="AI436" s="49"/>
      <c r="AN436" s="49"/>
      <c r="AO436" s="49"/>
      <c r="AP436" s="49"/>
      <c r="AQ436" s="49"/>
      <c r="AR436" s="49"/>
      <c r="AS436" s="49"/>
      <c r="AT436" s="49"/>
      <c r="AU436" s="49"/>
      <c r="AV436" s="49"/>
      <c r="AW436" s="49"/>
      <c r="AX436" s="49"/>
      <c r="AY436" s="49"/>
      <c r="AZ436" s="49"/>
      <c r="BA436" s="49"/>
      <c r="BB436" s="49"/>
      <c r="BC436" s="49"/>
      <c r="BD436" s="49"/>
      <c r="BE436" s="49"/>
      <c r="BF436" s="49"/>
      <c r="BG436" s="49"/>
      <c r="BH436" s="49"/>
      <c r="BI436" s="49"/>
      <c r="BJ436" s="49"/>
      <c r="BK436" s="49"/>
      <c r="BL436" s="49"/>
      <c r="BM436" s="49"/>
      <c r="BN436" s="49"/>
      <c r="BO436" s="49"/>
      <c r="BP436" s="49"/>
      <c r="BQ436" s="49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48"/>
      <c r="CU436" s="48"/>
      <c r="CV436" s="48"/>
      <c r="CW436" s="48"/>
    </row>
    <row r="437" spans="1:101" s="46" customFormat="1">
      <c r="A437" s="127"/>
      <c r="B437" s="127"/>
      <c r="C437" s="127"/>
      <c r="AI437" s="49"/>
      <c r="AN437" s="49"/>
      <c r="AO437" s="49"/>
      <c r="AP437" s="49"/>
      <c r="AQ437" s="49"/>
      <c r="AR437" s="49"/>
      <c r="AS437" s="49"/>
      <c r="AT437" s="49"/>
      <c r="AU437" s="49"/>
      <c r="AV437" s="49"/>
      <c r="AW437" s="49"/>
      <c r="AX437" s="49"/>
      <c r="AY437" s="49"/>
      <c r="AZ437" s="49"/>
      <c r="BA437" s="49"/>
      <c r="BB437" s="49"/>
      <c r="BC437" s="49"/>
      <c r="BD437" s="49"/>
      <c r="BE437" s="49"/>
      <c r="BF437" s="49"/>
      <c r="BG437" s="49"/>
      <c r="BH437" s="49"/>
      <c r="BI437" s="49"/>
      <c r="BJ437" s="49"/>
      <c r="BK437" s="49"/>
      <c r="BL437" s="49"/>
      <c r="BM437" s="49"/>
      <c r="BN437" s="49"/>
      <c r="BO437" s="49"/>
      <c r="BP437" s="49"/>
      <c r="BQ437" s="49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48"/>
      <c r="CU437" s="48"/>
      <c r="CV437" s="48"/>
      <c r="CW437" s="48"/>
    </row>
    <row r="438" spans="1:101" s="46" customFormat="1">
      <c r="A438" s="127"/>
      <c r="B438" s="127"/>
      <c r="C438" s="127"/>
      <c r="AI438" s="49"/>
      <c r="AN438" s="49"/>
      <c r="AO438" s="49"/>
      <c r="AP438" s="49"/>
      <c r="AQ438" s="49"/>
      <c r="AR438" s="49"/>
      <c r="AS438" s="49"/>
      <c r="AT438" s="49"/>
      <c r="AU438" s="49"/>
      <c r="AV438" s="49"/>
      <c r="AW438" s="49"/>
      <c r="AX438" s="49"/>
      <c r="AY438" s="49"/>
      <c r="AZ438" s="49"/>
      <c r="BA438" s="49"/>
      <c r="BB438" s="49"/>
      <c r="BC438" s="49"/>
      <c r="BD438" s="49"/>
      <c r="BE438" s="49"/>
      <c r="BF438" s="49"/>
      <c r="BG438" s="49"/>
      <c r="BH438" s="49"/>
      <c r="BI438" s="49"/>
      <c r="BJ438" s="49"/>
      <c r="BK438" s="49"/>
      <c r="BL438" s="49"/>
      <c r="BM438" s="49"/>
      <c r="BN438" s="49"/>
      <c r="BO438" s="49"/>
      <c r="BP438" s="49"/>
      <c r="BQ438" s="49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48"/>
      <c r="CU438" s="48"/>
      <c r="CV438" s="48"/>
      <c r="CW438" s="48"/>
    </row>
    <row r="439" spans="1:101" s="46" customFormat="1">
      <c r="A439" s="127"/>
      <c r="B439" s="127"/>
      <c r="C439" s="127"/>
      <c r="AI439" s="49"/>
      <c r="AN439" s="49"/>
      <c r="AO439" s="49"/>
      <c r="AP439" s="49"/>
      <c r="AQ439" s="49"/>
      <c r="AR439" s="49"/>
      <c r="AS439" s="49"/>
      <c r="AT439" s="49"/>
      <c r="AU439" s="49"/>
      <c r="AV439" s="49"/>
      <c r="AW439" s="49"/>
      <c r="AX439" s="49"/>
      <c r="AY439" s="49"/>
      <c r="AZ439" s="49"/>
      <c r="BA439" s="49"/>
      <c r="BB439" s="49"/>
      <c r="BC439" s="49"/>
      <c r="BD439" s="49"/>
      <c r="BE439" s="49"/>
      <c r="BF439" s="49"/>
      <c r="BG439" s="49"/>
      <c r="BH439" s="49"/>
      <c r="BI439" s="49"/>
      <c r="BJ439" s="49"/>
      <c r="BK439" s="49"/>
      <c r="BL439" s="49"/>
      <c r="BM439" s="49"/>
      <c r="BN439" s="49"/>
      <c r="BO439" s="49"/>
      <c r="BP439" s="49"/>
      <c r="BQ439" s="49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48"/>
      <c r="CU439" s="48"/>
      <c r="CV439" s="48"/>
      <c r="CW439" s="48"/>
    </row>
    <row r="440" spans="1:101" s="46" customFormat="1">
      <c r="A440" s="127"/>
      <c r="B440" s="127"/>
      <c r="C440" s="127"/>
      <c r="AI440" s="49"/>
      <c r="AN440" s="49"/>
      <c r="AO440" s="49"/>
      <c r="AP440" s="49"/>
      <c r="AQ440" s="49"/>
      <c r="AR440" s="49"/>
      <c r="AS440" s="49"/>
      <c r="AT440" s="49"/>
      <c r="AU440" s="49"/>
      <c r="AV440" s="49"/>
      <c r="AW440" s="49"/>
      <c r="AX440" s="49"/>
      <c r="AY440" s="49"/>
      <c r="AZ440" s="49"/>
      <c r="BA440" s="49"/>
      <c r="BB440" s="49"/>
      <c r="BC440" s="49"/>
      <c r="BD440" s="49"/>
      <c r="BE440" s="49"/>
      <c r="BF440" s="49"/>
      <c r="BG440" s="49"/>
      <c r="BH440" s="49"/>
      <c r="BI440" s="49"/>
      <c r="BJ440" s="49"/>
      <c r="BK440" s="49"/>
      <c r="BL440" s="49"/>
      <c r="BM440" s="49"/>
      <c r="BN440" s="49"/>
      <c r="BO440" s="49"/>
      <c r="BP440" s="49"/>
      <c r="BQ440" s="49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48"/>
      <c r="CU440" s="48"/>
      <c r="CV440" s="48"/>
      <c r="CW440" s="48"/>
    </row>
    <row r="441" spans="1:101" s="46" customFormat="1">
      <c r="A441" s="127"/>
      <c r="B441" s="127"/>
      <c r="C441" s="127"/>
      <c r="AI441" s="49"/>
      <c r="AN441" s="49"/>
      <c r="AO441" s="49"/>
      <c r="AP441" s="49"/>
      <c r="AQ441" s="49"/>
      <c r="AR441" s="49"/>
      <c r="AS441" s="49"/>
      <c r="AT441" s="49"/>
      <c r="AU441" s="49"/>
      <c r="AV441" s="49"/>
      <c r="AW441" s="49"/>
      <c r="AX441" s="49"/>
      <c r="AY441" s="49"/>
      <c r="AZ441" s="49"/>
      <c r="BA441" s="49"/>
      <c r="BB441" s="49"/>
      <c r="BC441" s="49"/>
      <c r="BD441" s="49"/>
      <c r="BE441" s="49"/>
      <c r="BF441" s="49"/>
      <c r="BG441" s="49"/>
      <c r="BH441" s="49"/>
      <c r="BI441" s="49"/>
      <c r="BJ441" s="49"/>
      <c r="BK441" s="49"/>
      <c r="BL441" s="49"/>
      <c r="BM441" s="49"/>
      <c r="BN441" s="49"/>
      <c r="BO441" s="49"/>
      <c r="BP441" s="49"/>
      <c r="BQ441" s="49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48"/>
      <c r="CU441" s="48"/>
      <c r="CV441" s="48"/>
      <c r="CW441" s="48"/>
    </row>
    <row r="442" spans="1:101" s="46" customFormat="1">
      <c r="A442" s="127"/>
      <c r="B442" s="127"/>
      <c r="C442" s="127"/>
      <c r="AI442" s="49"/>
      <c r="AN442" s="49"/>
      <c r="AO442" s="49"/>
      <c r="AP442" s="49"/>
      <c r="AQ442" s="49"/>
      <c r="AR442" s="49"/>
      <c r="AS442" s="49"/>
      <c r="AT442" s="49"/>
      <c r="AU442" s="49"/>
      <c r="AV442" s="49"/>
      <c r="AW442" s="49"/>
      <c r="AX442" s="49"/>
      <c r="AY442" s="49"/>
      <c r="AZ442" s="49"/>
      <c r="BA442" s="49"/>
      <c r="BB442" s="49"/>
      <c r="BC442" s="49"/>
      <c r="BD442" s="49"/>
      <c r="BE442" s="49"/>
      <c r="BF442" s="49"/>
      <c r="BG442" s="49"/>
      <c r="BH442" s="49"/>
      <c r="BI442" s="49"/>
      <c r="BJ442" s="49"/>
      <c r="BK442" s="49"/>
      <c r="BL442" s="49"/>
      <c r="BM442" s="49"/>
      <c r="BN442" s="49"/>
      <c r="BO442" s="49"/>
      <c r="BP442" s="49"/>
      <c r="BQ442" s="49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48"/>
      <c r="CU442" s="48"/>
      <c r="CV442" s="48"/>
      <c r="CW442" s="48"/>
    </row>
    <row r="443" spans="1:101" s="46" customFormat="1">
      <c r="A443" s="127"/>
      <c r="B443" s="127"/>
      <c r="C443" s="127"/>
      <c r="AI443" s="49"/>
      <c r="AN443" s="49"/>
      <c r="AO443" s="49"/>
      <c r="AP443" s="49"/>
      <c r="AQ443" s="49"/>
      <c r="AR443" s="49"/>
      <c r="AS443" s="49"/>
      <c r="AT443" s="49"/>
      <c r="AU443" s="49"/>
      <c r="AV443" s="49"/>
      <c r="AW443" s="49"/>
      <c r="AX443" s="49"/>
      <c r="AY443" s="49"/>
      <c r="AZ443" s="49"/>
      <c r="BA443" s="49"/>
      <c r="BB443" s="49"/>
      <c r="BC443" s="49"/>
      <c r="BD443" s="49"/>
      <c r="BE443" s="49"/>
      <c r="BF443" s="49"/>
      <c r="BG443" s="49"/>
      <c r="BH443" s="49"/>
      <c r="BI443" s="49"/>
      <c r="BJ443" s="49"/>
      <c r="BK443" s="49"/>
      <c r="BL443" s="49"/>
      <c r="BM443" s="49"/>
      <c r="BN443" s="49"/>
      <c r="BO443" s="49"/>
      <c r="BP443" s="49"/>
      <c r="BQ443" s="49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48"/>
      <c r="CU443" s="48"/>
      <c r="CV443" s="48"/>
      <c r="CW443" s="48"/>
    </row>
    <row r="444" spans="1:101" s="46" customFormat="1">
      <c r="A444" s="127"/>
      <c r="B444" s="127"/>
      <c r="C444" s="127"/>
      <c r="AI444" s="49"/>
      <c r="AN444" s="49"/>
      <c r="AO444" s="49"/>
      <c r="AP444" s="49"/>
      <c r="AQ444" s="49"/>
      <c r="AR444" s="49"/>
      <c r="AS444" s="49"/>
      <c r="AT444" s="49"/>
      <c r="AU444" s="49"/>
      <c r="AV444" s="49"/>
      <c r="AW444" s="49"/>
      <c r="AX444" s="49"/>
      <c r="AY444" s="49"/>
      <c r="AZ444" s="49"/>
      <c r="BA444" s="49"/>
      <c r="BB444" s="49"/>
      <c r="BC444" s="49"/>
      <c r="BD444" s="49"/>
      <c r="BE444" s="49"/>
      <c r="BF444" s="49"/>
      <c r="BG444" s="49"/>
      <c r="BH444" s="49"/>
      <c r="BI444" s="49"/>
      <c r="BJ444" s="49"/>
      <c r="BK444" s="49"/>
      <c r="BL444" s="49"/>
      <c r="BM444" s="49"/>
      <c r="BN444" s="49"/>
      <c r="BO444" s="49"/>
      <c r="BP444" s="49"/>
      <c r="BQ444" s="49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48"/>
      <c r="CU444" s="48"/>
      <c r="CV444" s="48"/>
      <c r="CW444" s="48"/>
    </row>
    <row r="445" spans="1:101" s="46" customFormat="1">
      <c r="A445" s="127"/>
      <c r="B445" s="127"/>
      <c r="C445" s="127"/>
      <c r="AI445" s="49"/>
      <c r="AN445" s="49"/>
      <c r="AO445" s="49"/>
      <c r="AP445" s="49"/>
      <c r="AQ445" s="49"/>
      <c r="AR445" s="49"/>
      <c r="AS445" s="49"/>
      <c r="AT445" s="49"/>
      <c r="AU445" s="49"/>
      <c r="AV445" s="49"/>
      <c r="AW445" s="49"/>
      <c r="AX445" s="49"/>
      <c r="AY445" s="49"/>
      <c r="AZ445" s="49"/>
      <c r="BA445" s="49"/>
      <c r="BB445" s="49"/>
      <c r="BC445" s="49"/>
      <c r="BD445" s="49"/>
      <c r="BE445" s="49"/>
      <c r="BF445" s="49"/>
      <c r="BG445" s="49"/>
      <c r="BH445" s="49"/>
      <c r="BI445" s="49"/>
      <c r="BJ445" s="49"/>
      <c r="BK445" s="49"/>
      <c r="BL445" s="49"/>
      <c r="BM445" s="49"/>
      <c r="BN445" s="49"/>
      <c r="BO445" s="49"/>
      <c r="BP445" s="49"/>
      <c r="BQ445" s="49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48"/>
      <c r="CU445" s="48"/>
      <c r="CV445" s="48"/>
      <c r="CW445" s="48"/>
    </row>
    <row r="446" spans="1:101" s="46" customFormat="1">
      <c r="A446" s="127"/>
      <c r="B446" s="127"/>
      <c r="C446" s="127"/>
      <c r="AI446" s="49"/>
      <c r="AN446" s="49"/>
      <c r="AO446" s="49"/>
      <c r="AP446" s="49"/>
      <c r="AQ446" s="49"/>
      <c r="AR446" s="49"/>
      <c r="AS446" s="49"/>
      <c r="AT446" s="49"/>
      <c r="AU446" s="49"/>
      <c r="AV446" s="49"/>
      <c r="AW446" s="49"/>
      <c r="AX446" s="49"/>
      <c r="AY446" s="49"/>
      <c r="AZ446" s="49"/>
      <c r="BA446" s="49"/>
      <c r="BB446" s="49"/>
      <c r="BC446" s="49"/>
      <c r="BD446" s="49"/>
      <c r="BE446" s="49"/>
      <c r="BF446" s="49"/>
      <c r="BG446" s="49"/>
      <c r="BH446" s="49"/>
      <c r="BI446" s="49"/>
      <c r="BJ446" s="49"/>
      <c r="BK446" s="49"/>
      <c r="BL446" s="49"/>
      <c r="BM446" s="49"/>
      <c r="BN446" s="49"/>
      <c r="BO446" s="49"/>
      <c r="BP446" s="49"/>
      <c r="BQ446" s="49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48"/>
      <c r="CU446" s="48"/>
      <c r="CV446" s="48"/>
      <c r="CW446" s="48"/>
    </row>
    <row r="447" spans="1:101" s="46" customFormat="1">
      <c r="A447" s="127"/>
      <c r="B447" s="127"/>
      <c r="C447" s="127"/>
      <c r="AI447" s="49"/>
      <c r="AN447" s="49"/>
      <c r="AO447" s="49"/>
      <c r="AP447" s="49"/>
      <c r="AQ447" s="49"/>
      <c r="AR447" s="49"/>
      <c r="AS447" s="49"/>
      <c r="AT447" s="49"/>
      <c r="AU447" s="49"/>
      <c r="AV447" s="49"/>
      <c r="AW447" s="49"/>
      <c r="AX447" s="49"/>
      <c r="AY447" s="49"/>
      <c r="AZ447" s="49"/>
      <c r="BA447" s="49"/>
      <c r="BB447" s="49"/>
      <c r="BC447" s="49"/>
      <c r="BD447" s="49"/>
      <c r="BE447" s="49"/>
      <c r="BF447" s="49"/>
      <c r="BG447" s="49"/>
      <c r="BH447" s="49"/>
      <c r="BI447" s="49"/>
      <c r="BJ447" s="49"/>
      <c r="BK447" s="49"/>
      <c r="BL447" s="49"/>
      <c r="BM447" s="49"/>
      <c r="BN447" s="49"/>
      <c r="BO447" s="49"/>
      <c r="BP447" s="49"/>
      <c r="BQ447" s="49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48"/>
      <c r="CU447" s="48"/>
      <c r="CV447" s="48"/>
      <c r="CW447" s="48"/>
    </row>
    <row r="448" spans="1:101" s="46" customFormat="1">
      <c r="A448" s="127"/>
      <c r="B448" s="127"/>
      <c r="C448" s="127"/>
      <c r="AI448" s="49"/>
      <c r="AN448" s="49"/>
      <c r="AO448" s="49"/>
      <c r="AP448" s="49"/>
      <c r="AQ448" s="49"/>
      <c r="AR448" s="49"/>
      <c r="AS448" s="49"/>
      <c r="AT448" s="49"/>
      <c r="AU448" s="49"/>
      <c r="AV448" s="49"/>
      <c r="AW448" s="49"/>
      <c r="AX448" s="49"/>
      <c r="AY448" s="49"/>
      <c r="AZ448" s="49"/>
      <c r="BA448" s="49"/>
      <c r="BB448" s="49"/>
      <c r="BC448" s="49"/>
      <c r="BD448" s="49"/>
      <c r="BE448" s="49"/>
      <c r="BF448" s="49"/>
      <c r="BG448" s="49"/>
      <c r="BH448" s="49"/>
      <c r="BI448" s="49"/>
      <c r="BJ448" s="49"/>
      <c r="BK448" s="49"/>
      <c r="BL448" s="49"/>
      <c r="BM448" s="49"/>
      <c r="BN448" s="49"/>
      <c r="BO448" s="49"/>
      <c r="BP448" s="49"/>
      <c r="BQ448" s="49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48"/>
      <c r="CU448" s="48"/>
      <c r="CV448" s="48"/>
      <c r="CW448" s="48"/>
    </row>
    <row r="449" spans="1:101" s="46" customFormat="1">
      <c r="A449" s="127"/>
      <c r="B449" s="127"/>
      <c r="C449" s="127"/>
      <c r="AI449" s="49"/>
      <c r="AN449" s="49"/>
      <c r="AO449" s="49"/>
      <c r="AP449" s="49"/>
      <c r="AQ449" s="49"/>
      <c r="AR449" s="49"/>
      <c r="AS449" s="49"/>
      <c r="AT449" s="49"/>
      <c r="AU449" s="49"/>
      <c r="AV449" s="49"/>
      <c r="AW449" s="49"/>
      <c r="AX449" s="49"/>
      <c r="AY449" s="49"/>
      <c r="AZ449" s="49"/>
      <c r="BA449" s="49"/>
      <c r="BB449" s="49"/>
      <c r="BC449" s="49"/>
      <c r="BD449" s="49"/>
      <c r="BE449" s="49"/>
      <c r="BF449" s="49"/>
      <c r="BG449" s="49"/>
      <c r="BH449" s="49"/>
      <c r="BI449" s="49"/>
      <c r="BJ449" s="49"/>
      <c r="BK449" s="49"/>
      <c r="BL449" s="49"/>
      <c r="BM449" s="49"/>
      <c r="BN449" s="49"/>
      <c r="BO449" s="49"/>
      <c r="BP449" s="49"/>
      <c r="BQ449" s="49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48"/>
      <c r="CU449" s="48"/>
      <c r="CV449" s="48"/>
      <c r="CW449" s="48"/>
    </row>
    <row r="450" spans="1:101" s="46" customFormat="1">
      <c r="A450" s="127"/>
      <c r="B450" s="127"/>
      <c r="C450" s="127"/>
      <c r="AI450" s="49"/>
      <c r="AN450" s="49"/>
      <c r="AO450" s="49"/>
      <c r="AP450" s="49"/>
      <c r="AQ450" s="49"/>
      <c r="AR450" s="49"/>
      <c r="AS450" s="49"/>
      <c r="AT450" s="49"/>
      <c r="AU450" s="49"/>
      <c r="AV450" s="49"/>
      <c r="AW450" s="49"/>
      <c r="AX450" s="49"/>
      <c r="AY450" s="49"/>
      <c r="AZ450" s="49"/>
      <c r="BA450" s="49"/>
      <c r="BB450" s="49"/>
      <c r="BC450" s="49"/>
      <c r="BD450" s="49"/>
      <c r="BE450" s="49"/>
      <c r="BF450" s="49"/>
      <c r="BG450" s="49"/>
      <c r="BH450" s="49"/>
      <c r="BI450" s="49"/>
      <c r="BJ450" s="49"/>
      <c r="BK450" s="49"/>
      <c r="BL450" s="49"/>
      <c r="BM450" s="49"/>
      <c r="BN450" s="49"/>
      <c r="BO450" s="49"/>
      <c r="BP450" s="49"/>
      <c r="BQ450" s="49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48"/>
      <c r="CU450" s="48"/>
      <c r="CV450" s="48"/>
      <c r="CW450" s="48"/>
    </row>
    <row r="451" spans="1:101" s="46" customFormat="1">
      <c r="A451" s="127"/>
      <c r="B451" s="127"/>
      <c r="C451" s="127"/>
      <c r="AI451" s="49"/>
      <c r="AN451" s="49"/>
      <c r="AO451" s="49"/>
      <c r="AP451" s="49"/>
      <c r="AQ451" s="49"/>
      <c r="AR451" s="49"/>
      <c r="AS451" s="49"/>
      <c r="AT451" s="49"/>
      <c r="AU451" s="49"/>
      <c r="AV451" s="49"/>
      <c r="AW451" s="49"/>
      <c r="AX451" s="49"/>
      <c r="AY451" s="49"/>
      <c r="AZ451" s="49"/>
      <c r="BA451" s="49"/>
      <c r="BB451" s="49"/>
      <c r="BC451" s="49"/>
      <c r="BD451" s="49"/>
      <c r="BE451" s="49"/>
      <c r="BF451" s="49"/>
      <c r="BG451" s="49"/>
      <c r="BH451" s="49"/>
      <c r="BI451" s="49"/>
      <c r="BJ451" s="49"/>
      <c r="BK451" s="49"/>
      <c r="BL451" s="49"/>
      <c r="BM451" s="49"/>
      <c r="BN451" s="49"/>
      <c r="BO451" s="49"/>
      <c r="BP451" s="49"/>
      <c r="BQ451" s="49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48"/>
      <c r="CU451" s="48"/>
      <c r="CV451" s="48"/>
      <c r="CW451" s="48"/>
    </row>
    <row r="452" spans="1:101" s="46" customFormat="1">
      <c r="A452" s="127"/>
      <c r="B452" s="127"/>
      <c r="C452" s="127"/>
      <c r="AI452" s="49"/>
      <c r="AN452" s="49"/>
      <c r="AO452" s="49"/>
      <c r="AP452" s="49"/>
      <c r="AQ452" s="49"/>
      <c r="AR452" s="49"/>
      <c r="AS452" s="49"/>
      <c r="AT452" s="49"/>
      <c r="AU452" s="49"/>
      <c r="AV452" s="49"/>
      <c r="AW452" s="49"/>
      <c r="AX452" s="49"/>
      <c r="AY452" s="49"/>
      <c r="AZ452" s="49"/>
      <c r="BA452" s="49"/>
      <c r="BB452" s="49"/>
      <c r="BC452" s="49"/>
      <c r="BD452" s="49"/>
      <c r="BE452" s="49"/>
      <c r="BF452" s="49"/>
      <c r="BG452" s="49"/>
      <c r="BH452" s="49"/>
      <c r="BI452" s="49"/>
      <c r="BJ452" s="49"/>
      <c r="BK452" s="49"/>
      <c r="BL452" s="49"/>
      <c r="BM452" s="49"/>
      <c r="BN452" s="49"/>
      <c r="BO452" s="49"/>
      <c r="BP452" s="49"/>
      <c r="BQ452" s="49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48"/>
      <c r="CU452" s="48"/>
      <c r="CV452" s="48"/>
      <c r="CW452" s="48"/>
    </row>
    <row r="453" spans="1:101" s="46" customFormat="1">
      <c r="A453" s="127"/>
      <c r="B453" s="127"/>
      <c r="C453" s="127"/>
      <c r="AI453" s="49"/>
      <c r="AN453" s="49"/>
      <c r="AO453" s="49"/>
      <c r="AP453" s="49"/>
      <c r="AQ453" s="49"/>
      <c r="AR453" s="49"/>
      <c r="AS453" s="49"/>
      <c r="AT453" s="49"/>
      <c r="AU453" s="49"/>
      <c r="AV453" s="49"/>
      <c r="AW453" s="49"/>
      <c r="AX453" s="49"/>
      <c r="AY453" s="49"/>
      <c r="AZ453" s="49"/>
      <c r="BA453" s="49"/>
      <c r="BB453" s="49"/>
      <c r="BC453" s="49"/>
      <c r="BD453" s="49"/>
      <c r="BE453" s="49"/>
      <c r="BF453" s="49"/>
      <c r="BG453" s="49"/>
      <c r="BH453" s="49"/>
      <c r="BI453" s="49"/>
      <c r="BJ453" s="49"/>
      <c r="BK453" s="49"/>
      <c r="BL453" s="49"/>
      <c r="BM453" s="49"/>
      <c r="BN453" s="49"/>
      <c r="BO453" s="49"/>
      <c r="BP453" s="49"/>
      <c r="BQ453" s="49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48"/>
      <c r="CU453" s="48"/>
      <c r="CV453" s="48"/>
      <c r="CW453" s="48"/>
    </row>
    <row r="454" spans="1:101" s="46" customFormat="1">
      <c r="A454" s="127"/>
      <c r="B454" s="127"/>
      <c r="C454" s="127"/>
      <c r="AI454" s="49"/>
      <c r="AN454" s="49"/>
      <c r="AO454" s="49"/>
      <c r="AP454" s="49"/>
      <c r="AQ454" s="49"/>
      <c r="AR454" s="49"/>
      <c r="AS454" s="49"/>
      <c r="AT454" s="49"/>
      <c r="AU454" s="49"/>
      <c r="AV454" s="49"/>
      <c r="AW454" s="49"/>
      <c r="AX454" s="49"/>
      <c r="AY454" s="49"/>
      <c r="AZ454" s="49"/>
      <c r="BA454" s="49"/>
      <c r="BB454" s="49"/>
      <c r="BC454" s="49"/>
      <c r="BD454" s="49"/>
      <c r="BE454" s="49"/>
      <c r="BF454" s="49"/>
      <c r="BG454" s="49"/>
      <c r="BH454" s="49"/>
      <c r="BI454" s="49"/>
      <c r="BJ454" s="49"/>
      <c r="BK454" s="49"/>
      <c r="BL454" s="49"/>
      <c r="BM454" s="49"/>
      <c r="BN454" s="49"/>
      <c r="BO454" s="49"/>
      <c r="BP454" s="49"/>
      <c r="BQ454" s="49"/>
      <c r="BR454" s="181"/>
      <c r="BS454" s="181"/>
      <c r="BT454" s="181"/>
      <c r="BU454" s="181"/>
      <c r="BV454" s="182"/>
      <c r="BW454" s="182"/>
      <c r="BX454" s="182"/>
      <c r="BY454" s="186"/>
      <c r="BZ454" s="183"/>
      <c r="CA454" s="183"/>
      <c r="CB454" s="183"/>
      <c r="CC454" s="183"/>
      <c r="CD454" s="183"/>
      <c r="CE454" s="183"/>
      <c r="CF454" s="183"/>
      <c r="CG454" s="183"/>
      <c r="CH454" s="183"/>
      <c r="CI454" s="183"/>
      <c r="CJ454" s="183"/>
      <c r="CK454" s="183"/>
      <c r="CL454" s="183"/>
      <c r="CM454" s="183"/>
      <c r="CN454" s="183"/>
      <c r="CO454" s="183"/>
      <c r="CP454" s="183"/>
      <c r="CQ454" s="183"/>
      <c r="CR454" s="160"/>
      <c r="CS454" s="160"/>
      <c r="CT454" s="48"/>
      <c r="CU454" s="48"/>
      <c r="CV454" s="48"/>
      <c r="CW454" s="48"/>
    </row>
  </sheetData>
  <sheetProtection formatCells="0" formatColumns="0" formatRows="0" insertHyperlinks="0" sort="0"/>
  <mergeCells count="40">
    <mergeCell ref="A1:AH1"/>
    <mergeCell ref="AO4:AP4"/>
    <mergeCell ref="AQ4:AR4"/>
    <mergeCell ref="AQ5:AR5"/>
    <mergeCell ref="AO5:AP5"/>
    <mergeCell ref="AJ1:AL2"/>
    <mergeCell ref="AM1:AN2"/>
    <mergeCell ref="AQ1:AR2"/>
    <mergeCell ref="AQ3:AR3"/>
    <mergeCell ref="AO1:AP2"/>
    <mergeCell ref="AO3:AP3"/>
    <mergeCell ref="E2:V3"/>
    <mergeCell ref="AM3:AN3"/>
    <mergeCell ref="A13:D13"/>
    <mergeCell ref="A12:D12"/>
    <mergeCell ref="A11:D11"/>
    <mergeCell ref="A10:D10"/>
    <mergeCell ref="A14:D14"/>
    <mergeCell ref="A9:D9"/>
    <mergeCell ref="A8:D8"/>
    <mergeCell ref="R4:AH4"/>
    <mergeCell ref="AM6:AN6"/>
    <mergeCell ref="AM5:AN5"/>
    <mergeCell ref="AM4:AN4"/>
    <mergeCell ref="P4:Q4"/>
    <mergeCell ref="M4:N4"/>
    <mergeCell ref="E4:J4"/>
    <mergeCell ref="AI3:AL5"/>
    <mergeCell ref="AN10:AN14"/>
    <mergeCell ref="E7:T7"/>
    <mergeCell ref="AK6:AL6"/>
    <mergeCell ref="AN8:AN9"/>
    <mergeCell ref="AQ12:AR12"/>
    <mergeCell ref="AI10:AI14"/>
    <mergeCell ref="AJ10:AJ14"/>
    <mergeCell ref="AK10:AK14"/>
    <mergeCell ref="AL10:AL14"/>
    <mergeCell ref="AM10:AM14"/>
    <mergeCell ref="E5:O6"/>
    <mergeCell ref="P5:Q6"/>
  </mergeCells>
  <conditionalFormatting sqref="BB15:BT49">
    <cfRule type="expression" dxfId="243" priority="44">
      <formula>BB$8&gt;0</formula>
    </cfRule>
  </conditionalFormatting>
  <conditionalFormatting sqref="BB8:BT14">
    <cfRule type="expression" dxfId="242" priority="43">
      <formula>BB$8&gt;0</formula>
    </cfRule>
  </conditionalFormatting>
  <conditionalFormatting sqref="E12:AH12 Y11:AH11">
    <cfRule type="cellIs" dxfId="241" priority="39" operator="notEqual">
      <formula>0</formula>
    </cfRule>
    <cfRule type="cellIs" priority="40" operator="notEqual">
      <formula>0</formula>
    </cfRule>
  </conditionalFormatting>
  <conditionalFormatting sqref="AI15:AI202 AN15:AN202">
    <cfRule type="cellIs" dxfId="240" priority="38" operator="greaterThan">
      <formula>0</formula>
    </cfRule>
  </conditionalFormatting>
  <conditionalFormatting sqref="AI15:AI202">
    <cfRule type="top10" dxfId="239" priority="32" bottom="1" rank="3"/>
    <cfRule type="top10" dxfId="238" priority="35" rank="3"/>
  </conditionalFormatting>
  <conditionalFormatting sqref="AN15:AN202">
    <cfRule type="cellIs" dxfId="237" priority="29" operator="equal">
      <formula>5</formula>
    </cfRule>
    <cfRule type="cellIs" dxfId="236" priority="30" operator="equal">
      <formula>4</formula>
    </cfRule>
    <cfRule type="cellIs" dxfId="235" priority="31" operator="lessThanOrEqual">
      <formula>2</formula>
    </cfRule>
  </conditionalFormatting>
  <conditionalFormatting sqref="E13:AH14">
    <cfRule type="cellIs" dxfId="234" priority="24" operator="greaterThan">
      <formula>0</formula>
    </cfRule>
  </conditionalFormatting>
  <conditionalFormatting sqref="AJ165:AM202">
    <cfRule type="aboveAverage" dxfId="233" priority="20" aboveAverage="0"/>
    <cfRule type="aboveAverage" dxfId="232" priority="21"/>
  </conditionalFormatting>
  <conditionalFormatting sqref="AJ15:AJ164">
    <cfRule type="aboveAverage" dxfId="231" priority="15" aboveAverage="0"/>
    <cfRule type="aboveAverage" dxfId="230" priority="16"/>
  </conditionalFormatting>
  <conditionalFormatting sqref="AK15:AK164 AL15:AL54">
    <cfRule type="aboveAverage" dxfId="229" priority="13" aboveAverage="0"/>
    <cfRule type="aboveAverage" dxfId="228" priority="14"/>
  </conditionalFormatting>
  <conditionalFormatting sqref="AL15:AL164">
    <cfRule type="aboveAverage" dxfId="227" priority="11" aboveAverage="0"/>
    <cfRule type="aboveAverage" dxfId="226" priority="12"/>
  </conditionalFormatting>
  <conditionalFormatting sqref="AM15:AM164">
    <cfRule type="cellIs" dxfId="225" priority="10" operator="greaterThan">
      <formula>0</formula>
    </cfRule>
  </conditionalFormatting>
  <conditionalFormatting sqref="AM15:AM164">
    <cfRule type="top10" dxfId="224" priority="8" bottom="1" rank="3"/>
    <cfRule type="top10" dxfId="223" priority="9" rank="3"/>
  </conditionalFormatting>
  <conditionalFormatting sqref="E11:X11">
    <cfRule type="cellIs" dxfId="222" priority="6" operator="notEqual">
      <formula>0</formula>
    </cfRule>
  </conditionalFormatting>
  <conditionalFormatting sqref="E15:AH54">
    <cfRule type="expression" dxfId="221" priority="1">
      <formula>IF($D15&lt;&gt;"",(IF(E$10&lt;&gt;"",E15=E$9,"")),"")</formula>
    </cfRule>
    <cfRule type="expression" dxfId="220" priority="2">
      <formula>IF($D15&lt;&gt;"",(IF(E$10&lt;&gt;"",E15=0,"")),"")</formula>
    </cfRule>
    <cfRule type="expression" dxfId="219" priority="3">
      <formula>IF($D15&lt;&gt;"",(IF(E$10&lt;&gt;"",E15&lt;E$9,"")),"")</formula>
    </cfRule>
    <cfRule type="expression" dxfId="218" priority="4">
      <formula>IF($D15&lt;&gt;"",(IF(E$10&lt;&gt;"",E15="Н","")),"")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Лист6">
    <tabColor rgb="FF006600"/>
  </sheetPr>
  <dimension ref="A1:DH453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2</v>
      </c>
      <c r="B3" s="239"/>
      <c r="C3" s="239"/>
      <c r="D3" s="236">
        <f>INDEX(Kontents!C14:C23,A3)</f>
        <v>41778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Вострикова Е.А.</v>
      </c>
      <c r="F4" s="393"/>
      <c r="G4" s="393"/>
      <c r="H4" s="393"/>
      <c r="I4" s="393"/>
      <c r="J4" s="393"/>
      <c r="K4" s="242"/>
      <c r="L4" s="263" t="str">
        <f>INDEX(Kontents!$D$14:$D$23,$A3)</f>
        <v>3 Б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12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3 Б класс;  Математика;  Учитель:  Вострикова Е.А.;  19.05.2014 года.</v>
      </c>
      <c r="AP5" s="368"/>
      <c r="AQ5" s="411" t="str">
        <f>AO5</f>
        <v>3 Б класс;  Математика;  Учитель:  Вострикова Е.А.;  19.05.2014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тестовая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7">
        <f>SUMIF(E11:AH11,1,E9:AH9)</f>
        <v>4</v>
      </c>
      <c r="AL7" s="247">
        <f>SUMIF(E11:AH11,2,E9:AH9)</f>
        <v>8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10</v>
      </c>
      <c r="O8" s="125">
        <v>11</v>
      </c>
      <c r="P8" s="125">
        <v>12</v>
      </c>
      <c r="Q8" s="125"/>
      <c r="R8" s="125"/>
      <c r="S8" s="125"/>
      <c r="T8" s="125"/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6"/>
      <c r="AI8" s="114"/>
      <c r="AJ8" s="116"/>
      <c r="AK8" s="120" t="s">
        <v>516</v>
      </c>
      <c r="AL8" s="118" t="s">
        <v>515</v>
      </c>
      <c r="AM8" s="114"/>
      <c r="AN8" s="373">
        <f>SUMIF(E9:AH9,"&gt;0")*P5</f>
        <v>12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1</v>
      </c>
      <c r="J9" s="107">
        <v>1</v>
      </c>
      <c r="K9" s="107">
        <v>1</v>
      </c>
      <c r="L9" s="107">
        <v>1</v>
      </c>
      <c r="M9" s="107">
        <v>1</v>
      </c>
      <c r="N9" s="107">
        <v>1</v>
      </c>
      <c r="O9" s="107">
        <v>1</v>
      </c>
      <c r="P9" s="107">
        <v>1</v>
      </c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8"/>
      <c r="AI9" s="115"/>
      <c r="AJ9" s="117"/>
      <c r="AK9" s="119">
        <f>AVERAGE(AK15:AK164)</f>
        <v>0.75</v>
      </c>
      <c r="AL9" s="119">
        <f>AVERAGE(AL15:AL164)</f>
        <v>0.63461538461538458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93" t="s">
        <v>490</v>
      </c>
      <c r="F10" s="93" t="s">
        <v>482</v>
      </c>
      <c r="G10" s="93" t="s">
        <v>491</v>
      </c>
      <c r="H10" s="93" t="s">
        <v>483</v>
      </c>
      <c r="I10" s="93" t="s">
        <v>492</v>
      </c>
      <c r="J10" s="93" t="s">
        <v>493</v>
      </c>
      <c r="K10" s="93" t="s">
        <v>485</v>
      </c>
      <c r="L10" s="93" t="s">
        <v>485</v>
      </c>
      <c r="M10" s="93" t="s">
        <v>486</v>
      </c>
      <c r="N10" s="93" t="s">
        <v>482</v>
      </c>
      <c r="O10" s="93" t="s">
        <v>487</v>
      </c>
      <c r="P10" s="93" t="s">
        <v>488</v>
      </c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2</v>
      </c>
      <c r="F11" s="111">
        <v>2</v>
      </c>
      <c r="G11" s="111">
        <v>1</v>
      </c>
      <c r="H11" s="111">
        <v>2</v>
      </c>
      <c r="I11" s="111">
        <v>1</v>
      </c>
      <c r="J11" s="111">
        <v>1</v>
      </c>
      <c r="K11" s="111">
        <v>1</v>
      </c>
      <c r="L11" s="111">
        <v>2</v>
      </c>
      <c r="M11" s="111">
        <v>2</v>
      </c>
      <c r="N11" s="111">
        <v>2</v>
      </c>
      <c r="O11" s="111">
        <v>2</v>
      </c>
      <c r="P11" s="111">
        <v>2</v>
      </c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1</v>
      </c>
      <c r="F12" s="43">
        <f t="shared" si="0"/>
        <v>0.69230769230769229</v>
      </c>
      <c r="G12" s="43">
        <f t="shared" si="0"/>
        <v>0.76923076923076927</v>
      </c>
      <c r="H12" s="43">
        <f t="shared" si="0"/>
        <v>0.96153846153846156</v>
      </c>
      <c r="I12" s="43">
        <f t="shared" si="0"/>
        <v>0.76923076923076927</v>
      </c>
      <c r="J12" s="43">
        <f t="shared" si="0"/>
        <v>0.57692307692307687</v>
      </c>
      <c r="K12" s="43">
        <f t="shared" si="0"/>
        <v>0.88461538461538458</v>
      </c>
      <c r="L12" s="43">
        <f t="shared" si="0"/>
        <v>0.69230769230769229</v>
      </c>
      <c r="M12" s="43">
        <f t="shared" si="0"/>
        <v>0.53846153846153844</v>
      </c>
      <c r="N12" s="43">
        <f t="shared" si="0"/>
        <v>0.53846153846153844</v>
      </c>
      <c r="O12" s="43">
        <f t="shared" si="0"/>
        <v>0.57692307692307687</v>
      </c>
      <c r="P12" s="43">
        <f t="shared" si="0"/>
        <v>7.6923076923076927E-2</v>
      </c>
      <c r="Q12" s="43" t="e">
        <f t="shared" si="0"/>
        <v>#DIV/0!</v>
      </c>
      <c r="R12" s="43" t="e">
        <f t="shared" si="0"/>
        <v>#DIV/0!</v>
      </c>
      <c r="S12" s="43" t="e">
        <f t="shared" si="0"/>
        <v>#DIV/0!</v>
      </c>
      <c r="T12" s="43" t="e">
        <f t="shared" si="0"/>
        <v>#DIV/0!</v>
      </c>
      <c r="U12" s="43" t="e">
        <f t="shared" si="0"/>
        <v>#DIV/0!</v>
      </c>
      <c r="V12" s="43" t="e">
        <f t="shared" si="0"/>
        <v>#DIV/0!</v>
      </c>
      <c r="W12" s="43" t="e">
        <f t="shared" si="0"/>
        <v>#DIV/0!</v>
      </c>
      <c r="X12" s="43" t="e">
        <f t="shared" si="0"/>
        <v>#DIV/0!</v>
      </c>
      <c r="Y12" s="43" t="e">
        <f t="shared" si="0"/>
        <v>#DIV/0!</v>
      </c>
      <c r="Z12" s="43" t="e">
        <f t="shared" si="0"/>
        <v>#DIV/0!</v>
      </c>
      <c r="AA12" s="43" t="e">
        <f t="shared" si="0"/>
        <v>#DIV/0!</v>
      </c>
      <c r="AB12" s="43" t="e">
        <f t="shared" si="0"/>
        <v>#DIV/0!</v>
      </c>
      <c r="AC12" s="43" t="e">
        <f t="shared" si="0"/>
        <v>#DIV/0!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26</v>
      </c>
      <c r="F13" s="4">
        <f t="shared" si="2"/>
        <v>18</v>
      </c>
      <c r="G13" s="4">
        <f t="shared" si="2"/>
        <v>20</v>
      </c>
      <c r="H13" s="4">
        <f t="shared" si="2"/>
        <v>25</v>
      </c>
      <c r="I13" s="4">
        <f t="shared" si="2"/>
        <v>20</v>
      </c>
      <c r="J13" s="4">
        <f t="shared" si="2"/>
        <v>15</v>
      </c>
      <c r="K13" s="4">
        <f t="shared" si="2"/>
        <v>23</v>
      </c>
      <c r="L13" s="4">
        <f t="shared" si="2"/>
        <v>18</v>
      </c>
      <c r="M13" s="4">
        <f t="shared" si="2"/>
        <v>14</v>
      </c>
      <c r="N13" s="4">
        <f t="shared" si="2"/>
        <v>14</v>
      </c>
      <c r="O13" s="4">
        <f t="shared" si="2"/>
        <v>15</v>
      </c>
      <c r="P13" s="4">
        <f t="shared" si="2"/>
        <v>2</v>
      </c>
      <c r="Q13" s="4">
        <f t="shared" si="2"/>
        <v>0</v>
      </c>
      <c r="R13" s="4">
        <f t="shared" si="2"/>
        <v>0</v>
      </c>
      <c r="S13" s="4">
        <f t="shared" si="2"/>
        <v>0</v>
      </c>
      <c r="T13" s="4">
        <f t="shared" si="2"/>
        <v>0</v>
      </c>
      <c r="U13" s="4">
        <f t="shared" si="2"/>
        <v>0</v>
      </c>
      <c r="V13" s="4">
        <f t="shared" si="2"/>
        <v>0</v>
      </c>
      <c r="W13" s="4">
        <f t="shared" si="2"/>
        <v>0</v>
      </c>
      <c r="X13" s="4">
        <f t="shared" si="2"/>
        <v>0</v>
      </c>
      <c r="Y13" s="4">
        <f t="shared" si="2"/>
        <v>0</v>
      </c>
      <c r="Z13" s="4">
        <f t="shared" si="2"/>
        <v>0</v>
      </c>
      <c r="AA13" s="4">
        <f t="shared" si="2"/>
        <v>0</v>
      </c>
      <c r="AB13" s="4">
        <f t="shared" si="2"/>
        <v>0</v>
      </c>
      <c r="AC13" s="4">
        <f t="shared" si="2"/>
        <v>0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умение устно выявлять числа в пределах 100</v>
      </c>
      <c r="BZ13" s="185">
        <f>$E$12</f>
        <v>1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умение устно вычислять в пределах 100</v>
      </c>
      <c r="BZ14" s="185">
        <f>$F$12</f>
        <v>0.69230769230769229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3 Б</v>
      </c>
      <c r="C15" s="128"/>
      <c r="D15" s="147" t="s">
        <v>384</v>
      </c>
      <c r="E15" s="227">
        <v>1</v>
      </c>
      <c r="F15" s="227">
        <v>0</v>
      </c>
      <c r="G15" s="227">
        <v>0</v>
      </c>
      <c r="H15" s="227">
        <v>1</v>
      </c>
      <c r="I15" s="227">
        <v>0</v>
      </c>
      <c r="J15" s="227">
        <v>0</v>
      </c>
      <c r="K15" s="227">
        <v>1</v>
      </c>
      <c r="L15" s="227">
        <v>0</v>
      </c>
      <c r="M15" s="227">
        <v>0</v>
      </c>
      <c r="N15" s="227">
        <v>0</v>
      </c>
      <c r="O15" s="227">
        <v>1</v>
      </c>
      <c r="P15" s="227">
        <v>1</v>
      </c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5</v>
      </c>
      <c r="AJ15" s="166">
        <f t="shared" ref="AJ15:AJ44" si="6">IF(AI15&lt;&gt;"",(SUMIF(E15:AH15,"&gt;0",E15:AH15)/(AK$7+AL$7)),"")</f>
        <v>0.41666666666666669</v>
      </c>
      <c r="AK15" s="166">
        <f t="shared" ref="AK15:AK44" si="7">IF($D15&lt;&gt;"",(SUMIFS($E15:$AH15,$E15:$AH15,"&gt;0",$E$11:$AH$11,1)/AK$7),"")</f>
        <v>0.25</v>
      </c>
      <c r="AL15" s="166">
        <f t="shared" ref="AL15:AL44" si="8">IF($D15&lt;&gt;"",(SUMIFS($E15:$AH15,$E15:$AH15,"&gt;0",$E$11:$AH$11,2)/AL$7),"")</f>
        <v>0.5</v>
      </c>
      <c r="AM15" s="149">
        <f t="shared" ref="AM15:AM44" si="9">IF(SUM($E15:$AH15)=0,"",SUM($E15:$AH15))</f>
        <v>5</v>
      </c>
      <c r="AN15" s="95">
        <f>IF(D15&lt;&gt;"",(IF($AM15/AN$8,VLOOKUP($AM15/AN$8,Kontents!$C$3:$D$6,2,1),)),"")</f>
        <v>2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умение устно вычислять впределах 100</v>
      </c>
      <c r="BZ15" s="185">
        <f>$G$12</f>
        <v>0.76923076923076927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3 Б</v>
      </c>
      <c r="C16" s="128"/>
      <c r="D16" s="147" t="s">
        <v>385</v>
      </c>
      <c r="E16" s="227">
        <v>1</v>
      </c>
      <c r="F16" s="227">
        <v>1</v>
      </c>
      <c r="G16" s="227">
        <v>0</v>
      </c>
      <c r="H16" s="227">
        <v>1</v>
      </c>
      <c r="I16" s="227">
        <v>0</v>
      </c>
      <c r="J16" s="227">
        <v>1</v>
      </c>
      <c r="K16" s="227">
        <v>0</v>
      </c>
      <c r="L16" s="227">
        <v>1</v>
      </c>
      <c r="M16" s="227">
        <v>0</v>
      </c>
      <c r="N16" s="227">
        <v>1</v>
      </c>
      <c r="O16" s="227">
        <v>1</v>
      </c>
      <c r="P16" s="227">
        <v>0</v>
      </c>
      <c r="Q16" s="227"/>
      <c r="R16" s="227"/>
      <c r="S16" s="227"/>
      <c r="T16" s="227"/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165"/>
      <c r="AI16" s="148">
        <f t="shared" si="5"/>
        <v>7</v>
      </c>
      <c r="AJ16" s="166">
        <f t="shared" si="6"/>
        <v>0.58333333333333337</v>
      </c>
      <c r="AK16" s="166">
        <f t="shared" si="7"/>
        <v>0.25</v>
      </c>
      <c r="AL16" s="166">
        <f t="shared" si="8"/>
        <v>0.75</v>
      </c>
      <c r="AM16" s="149">
        <f t="shared" si="9"/>
        <v>7</v>
      </c>
      <c r="AN16" s="95">
        <f>IF(D16&lt;&gt;"",(IF($AM16/AN$8,VLOOKUP($AM16/AN$8,Kontents!$C$3:$D$6,2,1),)),"")</f>
        <v>3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умение вычислять в столбик в пределах 100</v>
      </c>
      <c r="BZ16" s="185">
        <f>$H$12</f>
        <v>0.96153846153846156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3 Б</v>
      </c>
      <c r="C17" s="128"/>
      <c r="D17" s="147" t="s">
        <v>386</v>
      </c>
      <c r="E17" s="227">
        <v>1</v>
      </c>
      <c r="F17" s="227">
        <v>0</v>
      </c>
      <c r="G17" s="227">
        <v>1</v>
      </c>
      <c r="H17" s="227">
        <v>1</v>
      </c>
      <c r="I17" s="227">
        <v>0</v>
      </c>
      <c r="J17" s="227">
        <v>1</v>
      </c>
      <c r="K17" s="227">
        <v>1</v>
      </c>
      <c r="L17" s="227">
        <v>1</v>
      </c>
      <c r="M17" s="227">
        <v>1</v>
      </c>
      <c r="N17" s="227">
        <v>1</v>
      </c>
      <c r="O17" s="227">
        <v>1</v>
      </c>
      <c r="P17" s="227">
        <v>1</v>
      </c>
      <c r="Q17" s="227"/>
      <c r="R17" s="227"/>
      <c r="S17" s="227"/>
      <c r="T17" s="227"/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165"/>
      <c r="AI17" s="148">
        <f t="shared" si="5"/>
        <v>10</v>
      </c>
      <c r="AJ17" s="166">
        <f t="shared" si="6"/>
        <v>0.83333333333333337</v>
      </c>
      <c r="AK17" s="166">
        <f t="shared" si="7"/>
        <v>0.75</v>
      </c>
      <c r="AL17" s="166">
        <f t="shared" si="8"/>
        <v>0.875</v>
      </c>
      <c r="AM17" s="149">
        <f t="shared" si="9"/>
        <v>10</v>
      </c>
      <c r="AN17" s="95">
        <f>IF(D17&lt;&gt;"",(IF($AM17/AN$8,VLOOKUP($AM17/AN$8,Kontents!$C$3:$D$6,2,1),)),"")</f>
        <v>4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вычисляь в столбик в пределах 100</v>
      </c>
      <c r="BZ17" s="185">
        <f>$I$12</f>
        <v>0.76923076923076927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3 Б</v>
      </c>
      <c r="C18" s="128"/>
      <c r="D18" s="147" t="s">
        <v>387</v>
      </c>
      <c r="E18" s="227">
        <v>1</v>
      </c>
      <c r="F18" s="227">
        <v>1</v>
      </c>
      <c r="G18" s="227">
        <v>1</v>
      </c>
      <c r="H18" s="227">
        <v>1</v>
      </c>
      <c r="I18" s="227">
        <v>1</v>
      </c>
      <c r="J18" s="227">
        <v>0</v>
      </c>
      <c r="K18" s="227">
        <v>1</v>
      </c>
      <c r="L18" s="227">
        <v>1</v>
      </c>
      <c r="M18" s="227">
        <v>0</v>
      </c>
      <c r="N18" s="227">
        <v>1</v>
      </c>
      <c r="O18" s="227">
        <v>1</v>
      </c>
      <c r="P18" s="227">
        <v>0</v>
      </c>
      <c r="Q18" s="227"/>
      <c r="R18" s="227"/>
      <c r="S18" s="227"/>
      <c r="T18" s="227"/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165"/>
      <c r="AI18" s="148">
        <f t="shared" si="5"/>
        <v>9</v>
      </c>
      <c r="AJ18" s="166">
        <f t="shared" si="6"/>
        <v>0.75</v>
      </c>
      <c r="AK18" s="166">
        <f t="shared" si="7"/>
        <v>0.75</v>
      </c>
      <c r="AL18" s="166">
        <f t="shared" si="8"/>
        <v>0.75</v>
      </c>
      <c r="AM18" s="149">
        <f t="shared" si="9"/>
        <v>9</v>
      </c>
      <c r="AN18" s="95">
        <f>IF(D18&lt;&gt;"",(IF($AM18/AN$8,VLOOKUP($AM18/AN$8,Kontents!$C$3:$D$6,2,1),)),"")</f>
        <v>4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выбирать действияе решения текстовых задач в одно действие</v>
      </c>
      <c r="BZ18" s="185">
        <f>$J$12</f>
        <v>0.57692307692307687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3 Б</v>
      </c>
      <c r="C19" s="128"/>
      <c r="D19" s="147" t="s">
        <v>388</v>
      </c>
      <c r="E19" s="227">
        <v>1</v>
      </c>
      <c r="F19" s="227">
        <v>1</v>
      </c>
      <c r="G19" s="227">
        <v>1</v>
      </c>
      <c r="H19" s="227">
        <v>1</v>
      </c>
      <c r="I19" s="227">
        <v>1</v>
      </c>
      <c r="J19" s="227">
        <v>1</v>
      </c>
      <c r="K19" s="227">
        <v>1</v>
      </c>
      <c r="L19" s="227">
        <v>1</v>
      </c>
      <c r="M19" s="227">
        <v>1</v>
      </c>
      <c r="N19" s="227">
        <v>1</v>
      </c>
      <c r="O19" s="227">
        <v>1</v>
      </c>
      <c r="P19" s="227">
        <v>0</v>
      </c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165"/>
      <c r="AI19" s="148">
        <f t="shared" si="5"/>
        <v>11</v>
      </c>
      <c r="AJ19" s="166">
        <f t="shared" si="6"/>
        <v>0.91666666666666663</v>
      </c>
      <c r="AK19" s="166">
        <f t="shared" si="7"/>
        <v>1</v>
      </c>
      <c r="AL19" s="166">
        <f t="shared" si="8"/>
        <v>0.875</v>
      </c>
      <c r="AM19" s="149">
        <f t="shared" si="9"/>
        <v>11</v>
      </c>
      <c r="AN19" s="95">
        <f>IF(D19&lt;&gt;"",(IF($AM19/AN$8,VLOOKUP($AM19/AN$8,Kontents!$C$3:$D$6,2,1),)),"")</f>
        <v>4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определять длину отрезка</v>
      </c>
      <c r="BZ19" s="185">
        <f>$K$12</f>
        <v>0.88461538461538458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3 Б</v>
      </c>
      <c r="C20" s="128"/>
      <c r="D20" s="147" t="s">
        <v>389</v>
      </c>
      <c r="E20" s="227">
        <v>1</v>
      </c>
      <c r="F20" s="227">
        <v>1</v>
      </c>
      <c r="G20" s="227">
        <v>0</v>
      </c>
      <c r="H20" s="227">
        <v>1</v>
      </c>
      <c r="I20" s="227">
        <v>1</v>
      </c>
      <c r="J20" s="227">
        <v>0</v>
      </c>
      <c r="K20" s="227">
        <v>1</v>
      </c>
      <c r="L20" s="227">
        <v>1</v>
      </c>
      <c r="M20" s="227">
        <v>0</v>
      </c>
      <c r="N20" s="227">
        <v>1</v>
      </c>
      <c r="O20" s="227">
        <v>0</v>
      </c>
      <c r="P20" s="227">
        <v>0</v>
      </c>
      <c r="Q20" s="227"/>
      <c r="R20" s="227"/>
      <c r="S20" s="227"/>
      <c r="T20" s="227"/>
      <c r="U20" s="227"/>
      <c r="V20" s="227"/>
      <c r="W20" s="227"/>
      <c r="X20" s="227"/>
      <c r="Y20" s="227"/>
      <c r="Z20" s="227"/>
      <c r="AA20" s="227"/>
      <c r="AB20" s="227"/>
      <c r="AC20" s="227"/>
      <c r="AD20" s="227"/>
      <c r="AE20" s="227"/>
      <c r="AF20" s="227"/>
      <c r="AG20" s="227"/>
      <c r="AH20" s="165"/>
      <c r="AI20" s="148">
        <f t="shared" si="5"/>
        <v>7</v>
      </c>
      <c r="AJ20" s="166">
        <f t="shared" si="6"/>
        <v>0.58333333333333337</v>
      </c>
      <c r="AK20" s="166">
        <f t="shared" si="7"/>
        <v>0.5</v>
      </c>
      <c r="AL20" s="166">
        <f t="shared" si="8"/>
        <v>0.625</v>
      </c>
      <c r="AM20" s="149">
        <f t="shared" si="9"/>
        <v>7</v>
      </c>
      <c r="AN20" s="95">
        <f>IF(D20&lt;&gt;"",(IF($AM20/AN$8,VLOOKUP($AM20/AN$8,Kontents!$C$3:$D$6,2,1),)),"")</f>
        <v>3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 t="str">
        <f>IF(COUNTIF(BY$12:BY20,BY20)=1,MAX(BX$12:BX19)+1,"")</f>
        <v/>
      </c>
      <c r="BY20" s="184" t="str">
        <f>IF(L$10&gt;0,L$10,"")</f>
        <v>умение определять длину отрезка</v>
      </c>
      <c r="BZ20" s="185">
        <f>$L$12</f>
        <v>0.69230769230769229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3 Б</v>
      </c>
      <c r="C21" s="128"/>
      <c r="D21" s="147" t="s">
        <v>390</v>
      </c>
      <c r="E21" s="227">
        <v>1</v>
      </c>
      <c r="F21" s="227">
        <v>1</v>
      </c>
      <c r="G21" s="227">
        <v>1</v>
      </c>
      <c r="H21" s="227">
        <v>1</v>
      </c>
      <c r="I21" s="227">
        <v>1</v>
      </c>
      <c r="J21" s="227">
        <v>1</v>
      </c>
      <c r="K21" s="227">
        <v>1</v>
      </c>
      <c r="L21" s="227">
        <v>1</v>
      </c>
      <c r="M21" s="227">
        <v>1</v>
      </c>
      <c r="N21" s="227">
        <v>1</v>
      </c>
      <c r="O21" s="227">
        <v>1</v>
      </c>
      <c r="P21" s="227">
        <v>0</v>
      </c>
      <c r="Q21" s="227"/>
      <c r="R21" s="227"/>
      <c r="S21" s="227"/>
      <c r="T21" s="227"/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165"/>
      <c r="AI21" s="148">
        <f t="shared" si="5"/>
        <v>11</v>
      </c>
      <c r="AJ21" s="166">
        <f t="shared" si="6"/>
        <v>0.91666666666666663</v>
      </c>
      <c r="AK21" s="166">
        <f t="shared" si="7"/>
        <v>1</v>
      </c>
      <c r="AL21" s="166">
        <f t="shared" si="8"/>
        <v>0.875</v>
      </c>
      <c r="AM21" s="149">
        <f t="shared" si="9"/>
        <v>11</v>
      </c>
      <c r="AN21" s="95">
        <f>IF(D21&lt;&gt;"",(IF($AM21/AN$8,VLOOKUP($AM21/AN$8,Kontents!$C$3:$D$6,2,1),)),"")</f>
        <v>4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8</v>
      </c>
      <c r="BY21" s="184" t="str">
        <f>IF(M$10&gt;0,M$10,"")</f>
        <v>умение решать текстовые задачи в два действия</v>
      </c>
      <c r="BZ21" s="185">
        <f>$M$12</f>
        <v>0.53846153846153844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3 Б</v>
      </c>
      <c r="C22" s="128"/>
      <c r="D22" s="147" t="s">
        <v>391</v>
      </c>
      <c r="E22" s="227">
        <v>1</v>
      </c>
      <c r="F22" s="227">
        <v>0</v>
      </c>
      <c r="G22" s="227">
        <v>1</v>
      </c>
      <c r="H22" s="227">
        <v>1</v>
      </c>
      <c r="I22" s="227">
        <v>1</v>
      </c>
      <c r="J22" s="227">
        <v>1</v>
      </c>
      <c r="K22" s="227">
        <v>0</v>
      </c>
      <c r="L22" s="227">
        <v>0</v>
      </c>
      <c r="M22" s="227">
        <v>0</v>
      </c>
      <c r="N22" s="227">
        <v>1</v>
      </c>
      <c r="O22" s="227">
        <v>0</v>
      </c>
      <c r="P22" s="227">
        <v>0</v>
      </c>
      <c r="Q22" s="227"/>
      <c r="R22" s="227"/>
      <c r="S22" s="227"/>
      <c r="T22" s="227"/>
      <c r="U22" s="227"/>
      <c r="V22" s="227"/>
      <c r="W22" s="227"/>
      <c r="X22" s="227"/>
      <c r="Y22" s="227"/>
      <c r="Z22" s="227"/>
      <c r="AA22" s="227"/>
      <c r="AB22" s="227"/>
      <c r="AC22" s="227"/>
      <c r="AD22" s="227"/>
      <c r="AE22" s="227"/>
      <c r="AF22" s="227"/>
      <c r="AG22" s="227"/>
      <c r="AH22" s="165"/>
      <c r="AI22" s="148">
        <f t="shared" si="5"/>
        <v>6</v>
      </c>
      <c r="AJ22" s="166">
        <f t="shared" si="6"/>
        <v>0.5</v>
      </c>
      <c r="AK22" s="166">
        <f t="shared" si="7"/>
        <v>0.75</v>
      </c>
      <c r="AL22" s="166">
        <f t="shared" si="8"/>
        <v>0.375</v>
      </c>
      <c r="AM22" s="149">
        <f t="shared" si="9"/>
        <v>6</v>
      </c>
      <c r="AN22" s="95">
        <f>IF(D22&lt;&gt;"",(IF($AM22/AN$8,VLOOKUP($AM22/AN$8,Kontents!$C$3:$D$6,2,1),)),"")</f>
        <v>3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 t="str">
        <f>IF(COUNTIF(BY$12:BY22,BY22)=1,MAX(BX$12:BX21)+1,"")</f>
        <v/>
      </c>
      <c r="BY22" s="184" t="str">
        <f>IF(N$10&gt;0,N$10,"")</f>
        <v>умение устно вычислять в пределах 100</v>
      </c>
      <c r="BZ22" s="185">
        <f>$N$12</f>
        <v>0.53846153846153844</v>
      </c>
      <c r="CA22" s="196">
        <f>IF(COUNTIF(CB$12:CB22,CB22)=1,MAX(CA$12:CA21)+1,"")</f>
        <v>10</v>
      </c>
      <c r="CB22" s="200">
        <f>IF($N$8&lt;&gt;"",$N$8,"")</f>
        <v>10</v>
      </c>
    </row>
    <row r="23" spans="1:80" ht="12" customHeight="1">
      <c r="A23" s="62">
        <f t="shared" si="10"/>
        <v>9</v>
      </c>
      <c r="B23" s="128" t="str">
        <f t="shared" si="11"/>
        <v>3 Б</v>
      </c>
      <c r="C23" s="128"/>
      <c r="D23" s="147" t="s">
        <v>392</v>
      </c>
      <c r="E23" s="227">
        <v>1</v>
      </c>
      <c r="F23" s="227">
        <v>1</v>
      </c>
      <c r="G23" s="227">
        <v>1</v>
      </c>
      <c r="H23" s="227">
        <v>1</v>
      </c>
      <c r="I23" s="227">
        <v>1</v>
      </c>
      <c r="J23" s="227">
        <v>1</v>
      </c>
      <c r="K23" s="227">
        <v>1</v>
      </c>
      <c r="L23" s="227">
        <v>1</v>
      </c>
      <c r="M23" s="227">
        <v>1</v>
      </c>
      <c r="N23" s="227">
        <v>1</v>
      </c>
      <c r="O23" s="227">
        <v>1</v>
      </c>
      <c r="P23" s="227">
        <v>0</v>
      </c>
      <c r="Q23" s="227"/>
      <c r="R23" s="227"/>
      <c r="S23" s="227"/>
      <c r="T23" s="227"/>
      <c r="U23" s="227"/>
      <c r="V23" s="227"/>
      <c r="W23" s="227"/>
      <c r="X23" s="227"/>
      <c r="Y23" s="227"/>
      <c r="Z23" s="227"/>
      <c r="AA23" s="227"/>
      <c r="AB23" s="227"/>
      <c r="AC23" s="227"/>
      <c r="AD23" s="227"/>
      <c r="AE23" s="227"/>
      <c r="AF23" s="227"/>
      <c r="AG23" s="227"/>
      <c r="AH23" s="165"/>
      <c r="AI23" s="148">
        <f t="shared" si="5"/>
        <v>11</v>
      </c>
      <c r="AJ23" s="166">
        <f t="shared" si="6"/>
        <v>0.91666666666666663</v>
      </c>
      <c r="AK23" s="166">
        <f t="shared" si="7"/>
        <v>1</v>
      </c>
      <c r="AL23" s="166">
        <f t="shared" si="8"/>
        <v>0.875</v>
      </c>
      <c r="AM23" s="149">
        <f t="shared" si="9"/>
        <v>11</v>
      </c>
      <c r="AN23" s="95">
        <f>IF(D23&lt;&gt;"",(IF($AM23/AN$8,VLOOKUP($AM23/AN$8,Kontents!$C$3:$D$6,2,1),)),"")</f>
        <v>4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9</v>
      </c>
      <c r="BY23" s="184" t="str">
        <f>IF(O$10&gt;0,O$10,"")</f>
        <v>знание геометрических фигур</v>
      </c>
      <c r="BZ23" s="185">
        <f>$O$12</f>
        <v>0.57692307692307687</v>
      </c>
      <c r="CA23" s="196">
        <f>IF(COUNTIF(CB$12:CB23,CB23)=1,MAX(CA$12:CA22)+1,"")</f>
        <v>11</v>
      </c>
      <c r="CB23" s="200">
        <f>IF($O$8&lt;&gt;"",$O$8,"")</f>
        <v>11</v>
      </c>
    </row>
    <row r="24" spans="1:80" ht="12" customHeight="1">
      <c r="A24" s="62">
        <f t="shared" si="10"/>
        <v>10</v>
      </c>
      <c r="B24" s="128" t="str">
        <f t="shared" si="11"/>
        <v>3 Б</v>
      </c>
      <c r="C24" s="128"/>
      <c r="D24" s="147" t="s">
        <v>393</v>
      </c>
      <c r="E24" s="227">
        <v>1</v>
      </c>
      <c r="F24" s="227">
        <v>1</v>
      </c>
      <c r="G24" s="227">
        <v>1</v>
      </c>
      <c r="H24" s="227">
        <v>1</v>
      </c>
      <c r="I24" s="227">
        <v>1</v>
      </c>
      <c r="J24" s="227">
        <v>1</v>
      </c>
      <c r="K24" s="227">
        <v>1</v>
      </c>
      <c r="L24" s="227">
        <v>1</v>
      </c>
      <c r="M24" s="227">
        <v>1</v>
      </c>
      <c r="N24" s="227">
        <v>0</v>
      </c>
      <c r="O24" s="227">
        <v>1</v>
      </c>
      <c r="P24" s="227">
        <v>0</v>
      </c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27"/>
      <c r="AB24" s="227"/>
      <c r="AC24" s="227"/>
      <c r="AD24" s="227"/>
      <c r="AE24" s="227"/>
      <c r="AF24" s="227"/>
      <c r="AG24" s="227"/>
      <c r="AH24" s="165"/>
      <c r="AI24" s="148">
        <f t="shared" si="5"/>
        <v>10</v>
      </c>
      <c r="AJ24" s="166">
        <f t="shared" si="6"/>
        <v>0.83333333333333337</v>
      </c>
      <c r="AK24" s="166">
        <f t="shared" si="7"/>
        <v>1</v>
      </c>
      <c r="AL24" s="166">
        <f t="shared" si="8"/>
        <v>0.75</v>
      </c>
      <c r="AM24" s="149">
        <f t="shared" si="9"/>
        <v>10</v>
      </c>
      <c r="AN24" s="95">
        <f>IF(D24&lt;&gt;"",(IF($AM24/AN$8,VLOOKUP($AM24/AN$8,Kontents!$C$3:$D$6,2,1),)),"")</f>
        <v>4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10</v>
      </c>
      <c r="BY24" s="184" t="str">
        <f>IF(P$10&gt;0,P$10,"")</f>
        <v>умение решать текстовые задачи на сравнение</v>
      </c>
      <c r="BZ24" s="185">
        <f>$P$12</f>
        <v>7.6923076923076927E-2</v>
      </c>
      <c r="CA24" s="196">
        <f>IF(COUNTIF(CB$12:CB24,CB24)=1,MAX(CA$12:CA23)+1,"")</f>
        <v>12</v>
      </c>
      <c r="CB24" s="200">
        <f>IF($P$8&lt;&gt;"",$P$8,"")</f>
        <v>12</v>
      </c>
    </row>
    <row r="25" spans="1:80" ht="12" customHeight="1">
      <c r="A25" s="62">
        <f t="shared" si="10"/>
        <v>11</v>
      </c>
      <c r="B25" s="128" t="str">
        <f t="shared" si="11"/>
        <v>3 Б</v>
      </c>
      <c r="C25" s="128"/>
      <c r="D25" s="147" t="s">
        <v>394</v>
      </c>
      <c r="E25" s="227">
        <v>1</v>
      </c>
      <c r="F25" s="227">
        <v>1</v>
      </c>
      <c r="G25" s="227">
        <v>1</v>
      </c>
      <c r="H25" s="227">
        <v>1</v>
      </c>
      <c r="I25" s="227">
        <v>1</v>
      </c>
      <c r="J25" s="227">
        <v>1</v>
      </c>
      <c r="K25" s="227">
        <v>1</v>
      </c>
      <c r="L25" s="227">
        <v>1</v>
      </c>
      <c r="M25" s="227">
        <v>0</v>
      </c>
      <c r="N25" s="227">
        <v>1</v>
      </c>
      <c r="O25" s="227">
        <v>1</v>
      </c>
      <c r="P25" s="227">
        <v>0</v>
      </c>
      <c r="Q25" s="227"/>
      <c r="R25" s="227"/>
      <c r="S25" s="227"/>
      <c r="T25" s="227"/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  <c r="AF25" s="227"/>
      <c r="AG25" s="227"/>
      <c r="AH25" s="165"/>
      <c r="AI25" s="148">
        <f t="shared" si="5"/>
        <v>10</v>
      </c>
      <c r="AJ25" s="166">
        <f t="shared" si="6"/>
        <v>0.83333333333333337</v>
      </c>
      <c r="AK25" s="166">
        <f t="shared" si="7"/>
        <v>1</v>
      </c>
      <c r="AL25" s="166">
        <f t="shared" si="8"/>
        <v>0.75</v>
      </c>
      <c r="AM25" s="149">
        <f t="shared" si="9"/>
        <v>10</v>
      </c>
      <c r="AN25" s="95">
        <f>IF(D25&lt;&gt;"",(IF($AM25/AN$8,VLOOKUP($AM25/AN$8,Kontents!$C$3:$D$6,2,1),)),"")</f>
        <v>4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 t="str">
        <f>IF(COUNTIF(BY$12:BY25,BY25)=1,MAX(BX$12:BX24)+1,"")</f>
        <v/>
      </c>
      <c r="BY25" s="184" t="str">
        <f>IF(Q$10&gt;0,Q$10,"")</f>
        <v/>
      </c>
      <c r="BZ25" s="185" t="e">
        <f>$Q$12</f>
        <v>#DIV/0!</v>
      </c>
      <c r="CA25" s="196" t="str">
        <f>IF(COUNTIF(CB$12:CB25,CB25)=1,MAX(CA$12:CA24)+1,"")</f>
        <v/>
      </c>
      <c r="CB25" s="200" t="str">
        <f>IF($Q$8&lt;&gt;"",$Q$8,"")</f>
        <v/>
      </c>
    </row>
    <row r="26" spans="1:80" ht="12" customHeight="1">
      <c r="A26" s="62">
        <f t="shared" si="10"/>
        <v>12</v>
      </c>
      <c r="B26" s="128" t="str">
        <f t="shared" si="11"/>
        <v>3 Б</v>
      </c>
      <c r="C26" s="128"/>
      <c r="D26" s="147" t="s">
        <v>395</v>
      </c>
      <c r="E26" s="227">
        <v>1</v>
      </c>
      <c r="F26" s="227">
        <v>1</v>
      </c>
      <c r="G26" s="227">
        <v>1</v>
      </c>
      <c r="H26" s="227">
        <v>1</v>
      </c>
      <c r="I26" s="227">
        <v>1</v>
      </c>
      <c r="J26" s="227">
        <v>1</v>
      </c>
      <c r="K26" s="227">
        <v>1</v>
      </c>
      <c r="L26" s="227">
        <v>1</v>
      </c>
      <c r="M26" s="227">
        <v>1</v>
      </c>
      <c r="N26" s="227">
        <v>0</v>
      </c>
      <c r="O26" s="227">
        <v>1</v>
      </c>
      <c r="P26" s="227">
        <v>0</v>
      </c>
      <c r="Q26" s="227"/>
      <c r="R26" s="227"/>
      <c r="S26" s="227"/>
      <c r="T26" s="227"/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165"/>
      <c r="AI26" s="148">
        <f t="shared" si="5"/>
        <v>10</v>
      </c>
      <c r="AJ26" s="166">
        <f t="shared" si="6"/>
        <v>0.83333333333333337</v>
      </c>
      <c r="AK26" s="166">
        <f t="shared" si="7"/>
        <v>1</v>
      </c>
      <c r="AL26" s="166">
        <f t="shared" si="8"/>
        <v>0.75</v>
      </c>
      <c r="AM26" s="149">
        <f t="shared" si="9"/>
        <v>10</v>
      </c>
      <c r="AN26" s="95">
        <f>IF(D26&lt;&gt;"",(IF($AM26/AN$8,VLOOKUP($AM26/AN$8,Kontents!$C$3:$D$6,2,1),)),"")</f>
        <v>4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 t="str">
        <f>IF(COUNTIF(BY$12:BY26,BY26)=1,MAX(BX$12:BX25)+1,"")</f>
        <v/>
      </c>
      <c r="BY26" s="184" t="str">
        <f>IF(R$10&gt;0,R$10,"")</f>
        <v/>
      </c>
      <c r="BZ26" s="185" t="e">
        <f>$R$12</f>
        <v>#DIV/0!</v>
      </c>
      <c r="CA26" s="196" t="str">
        <f>IF(COUNTIF(CB$12:CB26,CB26)=1,MAX(CA$12:CA25)+1,"")</f>
        <v/>
      </c>
      <c r="CB26" s="200" t="str">
        <f>IF($R$8&lt;&gt;"",$R$8,"")</f>
        <v/>
      </c>
    </row>
    <row r="27" spans="1:80" ht="12" customHeight="1">
      <c r="A27" s="62">
        <f t="shared" si="10"/>
        <v>13</v>
      </c>
      <c r="B27" s="128" t="str">
        <f t="shared" si="11"/>
        <v>3 Б</v>
      </c>
      <c r="C27" s="128"/>
      <c r="D27" s="147" t="s">
        <v>396</v>
      </c>
      <c r="E27" s="227">
        <v>1</v>
      </c>
      <c r="F27" s="227">
        <v>1</v>
      </c>
      <c r="G27" s="227">
        <v>1</v>
      </c>
      <c r="H27" s="227">
        <v>1</v>
      </c>
      <c r="I27" s="227">
        <v>1</v>
      </c>
      <c r="J27" s="227">
        <v>1</v>
      </c>
      <c r="K27" s="227">
        <v>0</v>
      </c>
      <c r="L27" s="227">
        <v>1</v>
      </c>
      <c r="M27" s="227">
        <v>1</v>
      </c>
      <c r="N27" s="227">
        <v>1</v>
      </c>
      <c r="O27" s="227">
        <v>0</v>
      </c>
      <c r="P27" s="227">
        <v>0</v>
      </c>
      <c r="Q27" s="227"/>
      <c r="R27" s="227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27"/>
      <c r="AH27" s="165"/>
      <c r="AI27" s="148">
        <f t="shared" si="5"/>
        <v>9</v>
      </c>
      <c r="AJ27" s="166">
        <f t="shared" si="6"/>
        <v>0.75</v>
      </c>
      <c r="AK27" s="166">
        <f t="shared" si="7"/>
        <v>0.75</v>
      </c>
      <c r="AL27" s="166">
        <f t="shared" si="8"/>
        <v>0.75</v>
      </c>
      <c r="AM27" s="149">
        <f t="shared" si="9"/>
        <v>9</v>
      </c>
      <c r="AN27" s="95">
        <f>IF(D27&lt;&gt;"",(IF($AM27/AN$8,VLOOKUP($AM27/AN$8,Kontents!$C$3:$D$6,2,1),)),"")</f>
        <v>4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 t="str">
        <f>IF(COUNTIF(BY$12:BY27,BY27)=1,MAX(BX$12:BX26)+1,"")</f>
        <v/>
      </c>
      <c r="BY27" s="184" t="str">
        <f>IF(S$10&gt;0,S$10,"")</f>
        <v/>
      </c>
      <c r="BZ27" s="185" t="e">
        <f>$S$12</f>
        <v>#DIV/0!</v>
      </c>
      <c r="CA27" s="196" t="str">
        <f>IF(COUNTIF(CB$12:CB27,CB27)=1,MAX(CA$12:CA26)+1,"")</f>
        <v/>
      </c>
      <c r="CB27" s="200" t="str">
        <f>IF($S$8&lt;&gt;"",$S$8,"")</f>
        <v/>
      </c>
    </row>
    <row r="28" spans="1:80" ht="12" customHeight="1">
      <c r="A28" s="62">
        <f t="shared" si="10"/>
        <v>14</v>
      </c>
      <c r="B28" s="128" t="str">
        <f t="shared" si="11"/>
        <v>3 Б</v>
      </c>
      <c r="C28" s="128"/>
      <c r="D28" s="147" t="s">
        <v>397</v>
      </c>
      <c r="E28" s="227">
        <v>1</v>
      </c>
      <c r="F28" s="227">
        <v>0</v>
      </c>
      <c r="G28" s="227">
        <v>0</v>
      </c>
      <c r="H28" s="227">
        <v>1</v>
      </c>
      <c r="I28" s="227">
        <v>0</v>
      </c>
      <c r="J28" s="227">
        <v>0</v>
      </c>
      <c r="K28" s="227">
        <v>1</v>
      </c>
      <c r="L28" s="227">
        <v>0</v>
      </c>
      <c r="M28" s="227">
        <v>0</v>
      </c>
      <c r="N28" s="227">
        <v>0</v>
      </c>
      <c r="O28" s="227">
        <v>0</v>
      </c>
      <c r="P28" s="227">
        <v>0</v>
      </c>
      <c r="Q28" s="227"/>
      <c r="R28" s="227"/>
      <c r="S28" s="227"/>
      <c r="T28" s="227"/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27"/>
      <c r="AF28" s="227"/>
      <c r="AG28" s="227"/>
      <c r="AH28" s="165"/>
      <c r="AI28" s="148">
        <f t="shared" si="5"/>
        <v>3</v>
      </c>
      <c r="AJ28" s="166">
        <f t="shared" si="6"/>
        <v>0.25</v>
      </c>
      <c r="AK28" s="166">
        <f t="shared" si="7"/>
        <v>0.25</v>
      </c>
      <c r="AL28" s="166">
        <f t="shared" si="8"/>
        <v>0.25</v>
      </c>
      <c r="AM28" s="149">
        <f t="shared" si="9"/>
        <v>3</v>
      </c>
      <c r="AN28" s="95">
        <f>IF(D28&lt;&gt;"",(IF($AM28/AN$8,VLOOKUP($AM28/AN$8,Kontents!$C$3:$D$6,2,1),)),"")</f>
        <v>2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 t="str">
        <f>IF(COUNTIF(BY$12:BY28,BY28)=1,MAX(BX$12:BX27)+1,"")</f>
        <v/>
      </c>
      <c r="BY28" s="184" t="str">
        <f>IF(T$10&gt;0,T$10,"")</f>
        <v/>
      </c>
      <c r="BZ28" s="185" t="e">
        <f>$T$12</f>
        <v>#DIV/0!</v>
      </c>
      <c r="CA28" s="196" t="str">
        <f>IF(COUNTIF(CB$12:CB28,CB28)=1,MAX(CA$12:CA27)+1,"")</f>
        <v/>
      </c>
      <c r="CB28" s="200" t="str">
        <f>IF($T$8&lt;&gt;"",$T$8,"")</f>
        <v/>
      </c>
    </row>
    <row r="29" spans="1:80" ht="12" customHeight="1">
      <c r="A29" s="62">
        <f t="shared" si="10"/>
        <v>15</v>
      </c>
      <c r="B29" s="128" t="str">
        <f t="shared" si="11"/>
        <v>3 Б</v>
      </c>
      <c r="C29" s="128"/>
      <c r="D29" s="147" t="s">
        <v>398</v>
      </c>
      <c r="E29" s="227">
        <v>1</v>
      </c>
      <c r="F29" s="227">
        <v>1</v>
      </c>
      <c r="G29" s="227">
        <v>1</v>
      </c>
      <c r="H29" s="227">
        <v>1</v>
      </c>
      <c r="I29" s="227">
        <v>1</v>
      </c>
      <c r="J29" s="227">
        <v>0</v>
      </c>
      <c r="K29" s="227">
        <v>1</v>
      </c>
      <c r="L29" s="227">
        <v>0</v>
      </c>
      <c r="M29" s="227">
        <v>1</v>
      </c>
      <c r="N29" s="227">
        <v>0</v>
      </c>
      <c r="O29" s="227">
        <v>1</v>
      </c>
      <c r="P29" s="227">
        <v>0</v>
      </c>
      <c r="Q29" s="227"/>
      <c r="R29" s="227"/>
      <c r="S29" s="227"/>
      <c r="T29" s="227"/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165"/>
      <c r="AI29" s="148">
        <f t="shared" si="5"/>
        <v>8</v>
      </c>
      <c r="AJ29" s="166">
        <f t="shared" si="6"/>
        <v>0.66666666666666663</v>
      </c>
      <c r="AK29" s="166">
        <f t="shared" si="7"/>
        <v>0.75</v>
      </c>
      <c r="AL29" s="166">
        <f t="shared" si="8"/>
        <v>0.625</v>
      </c>
      <c r="AM29" s="149">
        <f t="shared" si="9"/>
        <v>8</v>
      </c>
      <c r="AN29" s="95">
        <f>IF(D29&lt;&gt;"",(IF($AM29/AN$8,VLOOKUP($AM29/AN$8,Kontents!$C$3:$D$6,2,1),)),"")</f>
        <v>3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 t="str">
        <f>IF(COUNTIF(BY$12:BY29,BY29)=1,MAX(BX$12:BX28)+1,"")</f>
        <v/>
      </c>
      <c r="BY29" s="184" t="str">
        <f>IF(U$10&gt;0,U$10,"")</f>
        <v/>
      </c>
      <c r="BZ29" s="185" t="e">
        <f>$U$12</f>
        <v>#DIV/0!</v>
      </c>
      <c r="CA29" s="196" t="str">
        <f>IF(COUNTIF(CB$12:CB29,CB29)=1,MAX(CA$12:CA28)+1,"")</f>
        <v/>
      </c>
      <c r="CB29" s="200" t="str">
        <f>IF($U$8&lt;&gt;"",$U$8,"")</f>
        <v/>
      </c>
    </row>
    <row r="30" spans="1:80" ht="12" customHeight="1">
      <c r="A30" s="62">
        <f t="shared" si="10"/>
        <v>16</v>
      </c>
      <c r="B30" s="128" t="str">
        <f t="shared" si="11"/>
        <v>3 Б</v>
      </c>
      <c r="C30" s="128"/>
      <c r="D30" s="147" t="s">
        <v>399</v>
      </c>
      <c r="E30" s="227">
        <v>1</v>
      </c>
      <c r="F30" s="227">
        <v>1</v>
      </c>
      <c r="G30" s="227">
        <v>1</v>
      </c>
      <c r="H30" s="227">
        <v>1</v>
      </c>
      <c r="I30" s="227">
        <v>1</v>
      </c>
      <c r="J30" s="227">
        <v>0</v>
      </c>
      <c r="K30" s="227">
        <v>1</v>
      </c>
      <c r="L30" s="227">
        <v>1</v>
      </c>
      <c r="M30" s="227">
        <v>1</v>
      </c>
      <c r="N30" s="227">
        <v>1</v>
      </c>
      <c r="O30" s="227">
        <v>1</v>
      </c>
      <c r="P30" s="227">
        <v>0</v>
      </c>
      <c r="Q30" s="227"/>
      <c r="R30" s="227"/>
      <c r="S30" s="227"/>
      <c r="T30" s="227"/>
      <c r="U30" s="227"/>
      <c r="V30" s="227"/>
      <c r="W30" s="227"/>
      <c r="X30" s="227"/>
      <c r="Y30" s="227"/>
      <c r="Z30" s="227"/>
      <c r="AA30" s="227"/>
      <c r="AB30" s="227"/>
      <c r="AC30" s="227"/>
      <c r="AD30" s="227"/>
      <c r="AE30" s="227"/>
      <c r="AF30" s="227"/>
      <c r="AG30" s="227"/>
      <c r="AH30" s="165"/>
      <c r="AI30" s="148">
        <f t="shared" si="5"/>
        <v>10</v>
      </c>
      <c r="AJ30" s="166">
        <f t="shared" si="6"/>
        <v>0.83333333333333337</v>
      </c>
      <c r="AK30" s="166">
        <f t="shared" si="7"/>
        <v>0.75</v>
      </c>
      <c r="AL30" s="166">
        <f t="shared" si="8"/>
        <v>0.875</v>
      </c>
      <c r="AM30" s="149">
        <f t="shared" si="9"/>
        <v>10</v>
      </c>
      <c r="AN30" s="95">
        <f>IF(D30&lt;&gt;"",(IF($AM30/AN$8,VLOOKUP($AM30/AN$8,Kontents!$C$3:$D$6,2,1),)),"")</f>
        <v>4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 t="str">
        <f>IF(COUNTIF(BY$12:BY30,BY30)=1,MAX(BX$12:BX29)+1,"")</f>
        <v/>
      </c>
      <c r="BY30" s="184" t="str">
        <f>IF(V$10&gt;0,V$10,"")</f>
        <v/>
      </c>
      <c r="BZ30" s="185" t="e">
        <f>$V$12</f>
        <v>#DIV/0!</v>
      </c>
      <c r="CA30" s="196" t="str">
        <f>IF(COUNTIF(CB$12:CB30,CB30)=1,MAX(CA$12:CA29)+1,"")</f>
        <v/>
      </c>
      <c r="CB30" s="200" t="str">
        <f>IF($V$8&lt;&gt;"",$V$8,"")</f>
        <v/>
      </c>
    </row>
    <row r="31" spans="1:80" ht="12" customHeight="1">
      <c r="A31" s="62">
        <f t="shared" si="10"/>
        <v>17</v>
      </c>
      <c r="B31" s="128" t="str">
        <f t="shared" si="11"/>
        <v>3 Б</v>
      </c>
      <c r="C31" s="128"/>
      <c r="D31" s="147" t="s">
        <v>400</v>
      </c>
      <c r="E31" s="227">
        <v>1</v>
      </c>
      <c r="F31" s="227">
        <v>1</v>
      </c>
      <c r="G31" s="227">
        <v>1</v>
      </c>
      <c r="H31" s="227">
        <v>1</v>
      </c>
      <c r="I31" s="227">
        <v>1</v>
      </c>
      <c r="J31" s="227">
        <v>0</v>
      </c>
      <c r="K31" s="227">
        <v>1</v>
      </c>
      <c r="L31" s="227">
        <v>1</v>
      </c>
      <c r="M31" s="227">
        <v>1</v>
      </c>
      <c r="N31" s="227">
        <v>0</v>
      </c>
      <c r="O31" s="227">
        <v>0</v>
      </c>
      <c r="P31" s="227">
        <v>0</v>
      </c>
      <c r="Q31" s="227"/>
      <c r="R31" s="227"/>
      <c r="S31" s="227"/>
      <c r="T31" s="227"/>
      <c r="U31" s="227"/>
      <c r="V31" s="227"/>
      <c r="W31" s="227"/>
      <c r="X31" s="227"/>
      <c r="Y31" s="227"/>
      <c r="Z31" s="227"/>
      <c r="AA31" s="227"/>
      <c r="AB31" s="227"/>
      <c r="AC31" s="227"/>
      <c r="AD31" s="227"/>
      <c r="AE31" s="227"/>
      <c r="AF31" s="227"/>
      <c r="AG31" s="227"/>
      <c r="AH31" s="165"/>
      <c r="AI31" s="148">
        <f t="shared" si="5"/>
        <v>8</v>
      </c>
      <c r="AJ31" s="166">
        <f t="shared" si="6"/>
        <v>0.66666666666666663</v>
      </c>
      <c r="AK31" s="166">
        <f t="shared" si="7"/>
        <v>0.75</v>
      </c>
      <c r="AL31" s="166">
        <f t="shared" si="8"/>
        <v>0.625</v>
      </c>
      <c r="AM31" s="149">
        <f t="shared" si="9"/>
        <v>8</v>
      </c>
      <c r="AN31" s="95">
        <f>IF(D31&lt;&gt;"",(IF($AM31/AN$8,VLOOKUP($AM31/AN$8,Kontents!$C$3:$D$6,2,1),)),"")</f>
        <v>3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 t="str">
        <f>IF(COUNTIF(BY$12:BY31,BY31)=1,MAX(BX$12:BX30)+1,"")</f>
        <v/>
      </c>
      <c r="BY31" s="184" t="str">
        <f>IF(W$10&gt;0,W$10,"")</f>
        <v/>
      </c>
      <c r="BZ31" s="185" t="e">
        <f>$W$12</f>
        <v>#DIV/0!</v>
      </c>
      <c r="CA31" s="196" t="str">
        <f>IF(COUNTIF(CB$12:CB31,CB31)=1,MAX(CA$12:CA30)+1,"")</f>
        <v/>
      </c>
      <c r="CB31" s="200" t="str">
        <f>IF($W$8&lt;&gt;"",$W$8,"")</f>
        <v/>
      </c>
    </row>
    <row r="32" spans="1:80" ht="12" customHeight="1">
      <c r="A32" s="62">
        <f t="shared" si="10"/>
        <v>18</v>
      </c>
      <c r="B32" s="128" t="str">
        <f t="shared" si="11"/>
        <v>3 Б</v>
      </c>
      <c r="C32" s="128"/>
      <c r="D32" s="147" t="s">
        <v>401</v>
      </c>
      <c r="E32" s="227">
        <v>1</v>
      </c>
      <c r="F32" s="227">
        <v>1</v>
      </c>
      <c r="G32" s="227">
        <v>1</v>
      </c>
      <c r="H32" s="227">
        <v>1</v>
      </c>
      <c r="I32" s="227">
        <v>1</v>
      </c>
      <c r="J32" s="227">
        <v>1</v>
      </c>
      <c r="K32" s="227">
        <v>1</v>
      </c>
      <c r="L32" s="227">
        <v>1</v>
      </c>
      <c r="M32" s="227">
        <v>1</v>
      </c>
      <c r="N32" s="227">
        <v>1</v>
      </c>
      <c r="O32" s="227">
        <v>0</v>
      </c>
      <c r="P32" s="227">
        <v>0</v>
      </c>
      <c r="Q32" s="227"/>
      <c r="R32" s="227"/>
      <c r="S32" s="227"/>
      <c r="T32" s="227"/>
      <c r="U32" s="227"/>
      <c r="V32" s="227"/>
      <c r="W32" s="227"/>
      <c r="X32" s="227"/>
      <c r="Y32" s="227"/>
      <c r="Z32" s="227"/>
      <c r="AA32" s="227"/>
      <c r="AB32" s="227"/>
      <c r="AC32" s="227"/>
      <c r="AD32" s="227"/>
      <c r="AE32" s="227"/>
      <c r="AF32" s="227"/>
      <c r="AG32" s="227"/>
      <c r="AH32" s="165"/>
      <c r="AI32" s="148">
        <f t="shared" si="5"/>
        <v>10</v>
      </c>
      <c r="AJ32" s="166">
        <f t="shared" si="6"/>
        <v>0.83333333333333337</v>
      </c>
      <c r="AK32" s="166">
        <f t="shared" si="7"/>
        <v>1</v>
      </c>
      <c r="AL32" s="166">
        <f t="shared" si="8"/>
        <v>0.75</v>
      </c>
      <c r="AM32" s="149">
        <f t="shared" si="9"/>
        <v>10</v>
      </c>
      <c r="AN32" s="95">
        <f>IF(D32&lt;&gt;"",(IF($AM32/AN$8,VLOOKUP($AM32/AN$8,Kontents!$C$3:$D$6,2,1),)),"")</f>
        <v>4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 t="str">
        <f>IF(COUNTIF(BY$12:BY32,BY32)=1,MAX(BX$12:BX31)+1,"")</f>
        <v/>
      </c>
      <c r="BY32" s="184" t="str">
        <f>IF(X$10&gt;0,X$10,"")</f>
        <v/>
      </c>
      <c r="BZ32" s="185" t="e">
        <f>$X$12</f>
        <v>#DIV/0!</v>
      </c>
      <c r="CA32" s="196" t="str">
        <f>IF(COUNTIF(CB$12:CB32,CB32)=1,MAX(CA$12:CA31)+1,"")</f>
        <v/>
      </c>
      <c r="CB32" s="200" t="str">
        <f>IF($X$8&lt;&gt;"",$X$8,"")</f>
        <v/>
      </c>
    </row>
    <row r="33" spans="1:101" ht="12" customHeight="1">
      <c r="A33" s="62">
        <f t="shared" si="10"/>
        <v>19</v>
      </c>
      <c r="B33" s="128" t="str">
        <f t="shared" si="11"/>
        <v>3 Б</v>
      </c>
      <c r="C33" s="128"/>
      <c r="D33" s="147" t="s">
        <v>402</v>
      </c>
      <c r="E33" s="227">
        <v>1</v>
      </c>
      <c r="F33" s="227">
        <v>1</v>
      </c>
      <c r="G33" s="227">
        <v>1</v>
      </c>
      <c r="H33" s="227">
        <v>1</v>
      </c>
      <c r="I33" s="227">
        <v>1</v>
      </c>
      <c r="J33" s="227">
        <v>1</v>
      </c>
      <c r="K33" s="227">
        <v>1</v>
      </c>
      <c r="L33" s="227">
        <v>0</v>
      </c>
      <c r="M33" s="227">
        <v>1</v>
      </c>
      <c r="N33" s="227">
        <v>1</v>
      </c>
      <c r="O33" s="227">
        <v>0</v>
      </c>
      <c r="P33" s="227">
        <v>0</v>
      </c>
      <c r="Q33" s="227"/>
      <c r="R33" s="227"/>
      <c r="S33" s="227"/>
      <c r="T33" s="227"/>
      <c r="U33" s="227"/>
      <c r="V33" s="227"/>
      <c r="W33" s="227"/>
      <c r="X33" s="227"/>
      <c r="Y33" s="227"/>
      <c r="Z33" s="227"/>
      <c r="AA33" s="227"/>
      <c r="AB33" s="227"/>
      <c r="AC33" s="227"/>
      <c r="AD33" s="227"/>
      <c r="AE33" s="227"/>
      <c r="AF33" s="227"/>
      <c r="AG33" s="227"/>
      <c r="AH33" s="165"/>
      <c r="AI33" s="148">
        <f t="shared" si="5"/>
        <v>9</v>
      </c>
      <c r="AJ33" s="166">
        <f t="shared" si="6"/>
        <v>0.75</v>
      </c>
      <c r="AK33" s="166">
        <f t="shared" si="7"/>
        <v>1</v>
      </c>
      <c r="AL33" s="166">
        <f t="shared" si="8"/>
        <v>0.625</v>
      </c>
      <c r="AM33" s="149">
        <f t="shared" si="9"/>
        <v>9</v>
      </c>
      <c r="AN33" s="95">
        <f>IF(D33&lt;&gt;"",(IF($AM33/AN$8,VLOOKUP($AM33/AN$8,Kontents!$C$3:$D$6,2,1),)),"")</f>
        <v>4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/>
      </c>
      <c r="BZ33" s="185" t="e">
        <f>$Y$12</f>
        <v>#DIV/0!</v>
      </c>
      <c r="CA33" s="196" t="str">
        <f>IF(COUNTIF(CB$12:CB33,CB33)=1,MAX(CA$12:CA32)+1,"")</f>
        <v/>
      </c>
      <c r="CB33" s="200" t="str">
        <f>IF($Y$8&lt;&gt;"",$Y$8,"")</f>
        <v/>
      </c>
    </row>
    <row r="34" spans="1:101" ht="12" customHeight="1">
      <c r="A34" s="62">
        <f t="shared" si="10"/>
        <v>20</v>
      </c>
      <c r="B34" s="128" t="str">
        <f t="shared" si="11"/>
        <v>3 Б</v>
      </c>
      <c r="C34" s="128"/>
      <c r="D34" s="147" t="s">
        <v>403</v>
      </c>
      <c r="E34" s="227">
        <v>1</v>
      </c>
      <c r="F34" s="227">
        <v>1</v>
      </c>
      <c r="G34" s="227">
        <v>0</v>
      </c>
      <c r="H34" s="227">
        <v>1</v>
      </c>
      <c r="I34" s="227">
        <v>1</v>
      </c>
      <c r="J34" s="227">
        <v>0</v>
      </c>
      <c r="K34" s="227">
        <v>1</v>
      </c>
      <c r="L34" s="227">
        <v>1</v>
      </c>
      <c r="M34" s="227">
        <v>0</v>
      </c>
      <c r="N34" s="227">
        <v>0</v>
      </c>
      <c r="O34" s="227">
        <v>0</v>
      </c>
      <c r="P34" s="227">
        <v>0</v>
      </c>
      <c r="Q34" s="227"/>
      <c r="R34" s="227"/>
      <c r="S34" s="227"/>
      <c r="T34" s="227"/>
      <c r="U34" s="227"/>
      <c r="V34" s="227"/>
      <c r="W34" s="227"/>
      <c r="X34" s="227"/>
      <c r="Y34" s="227"/>
      <c r="Z34" s="227"/>
      <c r="AA34" s="227"/>
      <c r="AB34" s="227"/>
      <c r="AC34" s="227"/>
      <c r="AD34" s="227"/>
      <c r="AE34" s="227"/>
      <c r="AF34" s="227"/>
      <c r="AG34" s="227"/>
      <c r="AH34" s="165"/>
      <c r="AI34" s="148">
        <f t="shared" si="5"/>
        <v>6</v>
      </c>
      <c r="AJ34" s="166">
        <f t="shared" si="6"/>
        <v>0.5</v>
      </c>
      <c r="AK34" s="166">
        <f t="shared" si="7"/>
        <v>0.5</v>
      </c>
      <c r="AL34" s="166">
        <f t="shared" si="8"/>
        <v>0.5</v>
      </c>
      <c r="AM34" s="149">
        <f t="shared" si="9"/>
        <v>6</v>
      </c>
      <c r="AN34" s="95">
        <f>IF(D34&lt;&gt;"",(IF($AM34/AN$8,VLOOKUP($AM34/AN$8,Kontents!$C$3:$D$6,2,1),)),"")</f>
        <v>3</v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 t="str">
        <f>IF(COUNTIF(BY$12:BY34,BY34)=1,MAX(BX$12:BX33)+1,"")</f>
        <v/>
      </c>
      <c r="BY34" s="184" t="str">
        <f>IF(Z$10&gt;0,Z$10,"")</f>
        <v/>
      </c>
      <c r="BZ34" s="185" t="e">
        <f>$Z$12</f>
        <v>#DIV/0!</v>
      </c>
      <c r="CA34" s="196" t="str">
        <f>IF(COUNTIF(CB$12:CB34,CB34)=1,MAX(CA$12:CA33)+1,"")</f>
        <v/>
      </c>
      <c r="CB34" s="200" t="str">
        <f>IF($Z$8&lt;&gt;"",$Z$8,"")</f>
        <v/>
      </c>
    </row>
    <row r="35" spans="1:101" ht="12" customHeight="1">
      <c r="A35" s="62">
        <f t="shared" si="10"/>
        <v>21</v>
      </c>
      <c r="B35" s="128" t="str">
        <f t="shared" si="11"/>
        <v>3 Б</v>
      </c>
      <c r="C35" s="128"/>
      <c r="D35" s="147" t="s">
        <v>404</v>
      </c>
      <c r="E35" s="227">
        <v>1</v>
      </c>
      <c r="F35" s="227">
        <v>0</v>
      </c>
      <c r="G35" s="227">
        <v>1</v>
      </c>
      <c r="H35" s="227">
        <v>1</v>
      </c>
      <c r="I35" s="227">
        <v>0</v>
      </c>
      <c r="J35" s="227">
        <v>0</v>
      </c>
      <c r="K35" s="227">
        <v>1</v>
      </c>
      <c r="L35" s="227">
        <v>0</v>
      </c>
      <c r="M35" s="227">
        <v>0</v>
      </c>
      <c r="N35" s="227">
        <v>0</v>
      </c>
      <c r="O35" s="227">
        <v>0</v>
      </c>
      <c r="P35" s="227">
        <v>0</v>
      </c>
      <c r="Q35" s="227"/>
      <c r="R35" s="227"/>
      <c r="S35" s="227"/>
      <c r="T35" s="227"/>
      <c r="U35" s="227"/>
      <c r="V35" s="227"/>
      <c r="W35" s="227"/>
      <c r="X35" s="227"/>
      <c r="Y35" s="227"/>
      <c r="Z35" s="227"/>
      <c r="AA35" s="227"/>
      <c r="AB35" s="227"/>
      <c r="AC35" s="227"/>
      <c r="AD35" s="227"/>
      <c r="AE35" s="227"/>
      <c r="AF35" s="227"/>
      <c r="AG35" s="227"/>
      <c r="AH35" s="165"/>
      <c r="AI35" s="148">
        <f t="shared" si="5"/>
        <v>4</v>
      </c>
      <c r="AJ35" s="166">
        <f t="shared" si="6"/>
        <v>0.33333333333333331</v>
      </c>
      <c r="AK35" s="166">
        <f t="shared" si="7"/>
        <v>0.5</v>
      </c>
      <c r="AL35" s="166">
        <f t="shared" si="8"/>
        <v>0.25</v>
      </c>
      <c r="AM35" s="149">
        <f t="shared" si="9"/>
        <v>4</v>
      </c>
      <c r="AN35" s="95">
        <f>IF(D35&lt;&gt;"",(IF($AM35/AN$8,VLOOKUP($AM35/AN$8,Kontents!$C$3:$D$6,2,1),)),"")</f>
        <v>2</v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 t="str">
        <f>IF(COUNTIF(BY$12:BY35,BY35)=1,MAX(BX$12:BX34)+1,"")</f>
        <v/>
      </c>
      <c r="BY35" s="184" t="str">
        <f>IF(AA$10&gt;0,AA$10,"")</f>
        <v/>
      </c>
      <c r="BZ35" s="185" t="e">
        <f>$AA$12</f>
        <v>#DIV/0!</v>
      </c>
      <c r="CA35" s="196" t="str">
        <f>IF(COUNTIF(CB$12:CB35,CB35)=1,MAX(CA$12:CA34)+1,"")</f>
        <v/>
      </c>
      <c r="CB35" s="200" t="str">
        <f>IF($AA$8&lt;&gt;"",$AA$8,"")</f>
        <v/>
      </c>
    </row>
    <row r="36" spans="1:101" ht="12" customHeight="1">
      <c r="A36" s="62">
        <f t="shared" si="10"/>
        <v>22</v>
      </c>
      <c r="B36" s="128" t="str">
        <f t="shared" si="11"/>
        <v>3 Б</v>
      </c>
      <c r="C36" s="128"/>
      <c r="D36" s="147" t="s">
        <v>405</v>
      </c>
      <c r="E36" s="227">
        <v>1</v>
      </c>
      <c r="F36" s="227">
        <v>1</v>
      </c>
      <c r="G36" s="227">
        <v>0</v>
      </c>
      <c r="H36" s="227">
        <v>0</v>
      </c>
      <c r="I36" s="227">
        <v>1</v>
      </c>
      <c r="J36" s="227">
        <v>0</v>
      </c>
      <c r="K36" s="227">
        <v>1</v>
      </c>
      <c r="L36" s="227">
        <v>0</v>
      </c>
      <c r="M36" s="227">
        <v>0</v>
      </c>
      <c r="N36" s="227">
        <v>0</v>
      </c>
      <c r="O36" s="227">
        <v>1</v>
      </c>
      <c r="P36" s="227">
        <v>0</v>
      </c>
      <c r="Q36" s="227"/>
      <c r="R36" s="227"/>
      <c r="S36" s="227"/>
      <c r="T36" s="227"/>
      <c r="U36" s="227"/>
      <c r="V36" s="227"/>
      <c r="W36" s="227"/>
      <c r="X36" s="227"/>
      <c r="Y36" s="227"/>
      <c r="Z36" s="227"/>
      <c r="AA36" s="227"/>
      <c r="AB36" s="227"/>
      <c r="AC36" s="227"/>
      <c r="AD36" s="227"/>
      <c r="AE36" s="227"/>
      <c r="AF36" s="227"/>
      <c r="AG36" s="227"/>
      <c r="AH36" s="165"/>
      <c r="AI36" s="148">
        <f t="shared" si="5"/>
        <v>5</v>
      </c>
      <c r="AJ36" s="166">
        <f t="shared" si="6"/>
        <v>0.41666666666666669</v>
      </c>
      <c r="AK36" s="166">
        <f t="shared" si="7"/>
        <v>0.5</v>
      </c>
      <c r="AL36" s="166">
        <f t="shared" si="8"/>
        <v>0.375</v>
      </c>
      <c r="AM36" s="149">
        <f t="shared" si="9"/>
        <v>5</v>
      </c>
      <c r="AN36" s="95">
        <f>IF(D36&lt;&gt;"",(IF($AM36/AN$8,VLOOKUP($AM36/AN$8,Kontents!$C$3:$D$6,2,1),)),"")</f>
        <v>2</v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 t="str">
        <f>IF(COUNTIF(BY$12:BY36,BY36)=1,MAX(BX$12:BX35)+1,"")</f>
        <v/>
      </c>
      <c r="BY36" s="184" t="str">
        <f>IF(AB$10&gt;0,AB$10,"")</f>
        <v/>
      </c>
      <c r="BZ36" s="185" t="e">
        <f>$AB$12</f>
        <v>#DIV/0!</v>
      </c>
      <c r="CA36" s="196" t="str">
        <f>IF(COUNTIF(CB$12:CB36,CB36)=1,MAX(CA$12:CA35)+1,"")</f>
        <v/>
      </c>
      <c r="CB36" s="200" t="str">
        <f>IF($AB$8&lt;&gt;"",$AB$8,"")</f>
        <v/>
      </c>
    </row>
    <row r="37" spans="1:101" ht="12" customHeight="1">
      <c r="A37" s="62">
        <f t="shared" si="10"/>
        <v>23</v>
      </c>
      <c r="B37" s="128" t="str">
        <f t="shared" si="11"/>
        <v>3 Б</v>
      </c>
      <c r="C37" s="128"/>
      <c r="D37" s="147" t="s">
        <v>406</v>
      </c>
      <c r="E37" s="227">
        <v>1</v>
      </c>
      <c r="F37" s="227">
        <v>1</v>
      </c>
      <c r="G37" s="227">
        <v>1</v>
      </c>
      <c r="H37" s="227">
        <v>1</v>
      </c>
      <c r="I37" s="227">
        <v>1</v>
      </c>
      <c r="J37" s="227">
        <v>1</v>
      </c>
      <c r="K37" s="227">
        <v>1</v>
      </c>
      <c r="L37" s="227">
        <v>1</v>
      </c>
      <c r="M37" s="227">
        <v>1</v>
      </c>
      <c r="N37" s="227">
        <v>1</v>
      </c>
      <c r="O37" s="227">
        <v>1</v>
      </c>
      <c r="P37" s="227">
        <v>0</v>
      </c>
      <c r="Q37" s="227"/>
      <c r="R37" s="227"/>
      <c r="S37" s="227"/>
      <c r="T37" s="227"/>
      <c r="U37" s="227"/>
      <c r="V37" s="227"/>
      <c r="W37" s="227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165"/>
      <c r="AI37" s="148">
        <f t="shared" si="5"/>
        <v>11</v>
      </c>
      <c r="AJ37" s="166">
        <f t="shared" si="6"/>
        <v>0.91666666666666663</v>
      </c>
      <c r="AK37" s="166">
        <f t="shared" si="7"/>
        <v>1</v>
      </c>
      <c r="AL37" s="166">
        <f t="shared" si="8"/>
        <v>0.875</v>
      </c>
      <c r="AM37" s="149">
        <f t="shared" si="9"/>
        <v>11</v>
      </c>
      <c r="AN37" s="95">
        <f>IF(D37&lt;&gt;"",(IF($AM37/AN$8,VLOOKUP($AM37/AN$8,Kontents!$C$3:$D$6,2,1),)),"")</f>
        <v>4</v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 t="str">
        <f>IF(COUNTIF(BY$12:BY37,BY37)=1,MAX(BX$12:BX36)+1,"")</f>
        <v/>
      </c>
      <c r="BY37" s="184" t="str">
        <f>IF(AC$10&gt;0,AC$10,"")</f>
        <v/>
      </c>
      <c r="BZ37" s="185" t="e">
        <f>$AC$12</f>
        <v>#DIV/0!</v>
      </c>
      <c r="CA37" s="196" t="str">
        <f>IF(COUNTIF(CB$12:CB37,CB37)=1,MAX(CA$12:CA36)+1,"")</f>
        <v/>
      </c>
      <c r="CB37" s="200" t="str">
        <f>IF($AC$8&lt;&gt;"",$AC$8,"")</f>
        <v/>
      </c>
    </row>
    <row r="38" spans="1:101" ht="12" customHeight="1">
      <c r="A38" s="62">
        <f t="shared" si="10"/>
        <v>24</v>
      </c>
      <c r="B38" s="128" t="str">
        <f t="shared" si="11"/>
        <v>3 Б</v>
      </c>
      <c r="C38" s="128"/>
      <c r="D38" s="147" t="s">
        <v>407</v>
      </c>
      <c r="E38" s="227">
        <v>1</v>
      </c>
      <c r="F38" s="227">
        <v>0</v>
      </c>
      <c r="G38" s="227">
        <v>1</v>
      </c>
      <c r="H38" s="227">
        <v>1</v>
      </c>
      <c r="I38" s="227">
        <v>1</v>
      </c>
      <c r="J38" s="227">
        <v>0</v>
      </c>
      <c r="K38" s="227">
        <v>1</v>
      </c>
      <c r="L38" s="227">
        <v>1</v>
      </c>
      <c r="M38" s="227">
        <v>1</v>
      </c>
      <c r="N38" s="227">
        <v>0</v>
      </c>
      <c r="O38" s="227">
        <v>0</v>
      </c>
      <c r="P38" s="227">
        <v>0</v>
      </c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165"/>
      <c r="AI38" s="148">
        <f t="shared" si="5"/>
        <v>7</v>
      </c>
      <c r="AJ38" s="166">
        <f t="shared" si="6"/>
        <v>0.58333333333333337</v>
      </c>
      <c r="AK38" s="166">
        <f t="shared" si="7"/>
        <v>0.75</v>
      </c>
      <c r="AL38" s="166">
        <f t="shared" si="8"/>
        <v>0.5</v>
      </c>
      <c r="AM38" s="149">
        <f t="shared" si="9"/>
        <v>7</v>
      </c>
      <c r="AN38" s="95">
        <f>IF(D38&lt;&gt;"",(IF($AM38/AN$8,VLOOKUP($AM38/AN$8,Kontents!$C$3:$D$6,2,1),)),"")</f>
        <v>3</v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>
        <f t="shared" si="10"/>
        <v>25</v>
      </c>
      <c r="B39" s="128" t="str">
        <f t="shared" si="11"/>
        <v>3 Б</v>
      </c>
      <c r="C39" s="128"/>
      <c r="D39" s="147" t="s">
        <v>408</v>
      </c>
      <c r="E39" s="227">
        <v>1</v>
      </c>
      <c r="F39" s="227">
        <v>0</v>
      </c>
      <c r="G39" s="227">
        <v>1</v>
      </c>
      <c r="H39" s="227">
        <v>1</v>
      </c>
      <c r="I39" s="227">
        <v>0</v>
      </c>
      <c r="J39" s="227">
        <v>1</v>
      </c>
      <c r="K39" s="227">
        <v>1</v>
      </c>
      <c r="L39" s="227">
        <v>0</v>
      </c>
      <c r="M39" s="227">
        <v>0</v>
      </c>
      <c r="N39" s="227">
        <v>0</v>
      </c>
      <c r="O39" s="227">
        <v>1</v>
      </c>
      <c r="P39" s="227">
        <v>0</v>
      </c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>
        <f t="shared" si="5"/>
        <v>6</v>
      </c>
      <c r="AJ39" s="166">
        <f t="shared" si="6"/>
        <v>0.5</v>
      </c>
      <c r="AK39" s="166">
        <f t="shared" si="7"/>
        <v>0.75</v>
      </c>
      <c r="AL39" s="166">
        <f t="shared" si="8"/>
        <v>0.375</v>
      </c>
      <c r="AM39" s="149">
        <f t="shared" si="9"/>
        <v>6</v>
      </c>
      <c r="AN39" s="95">
        <f>IF(D39&lt;&gt;"",(IF($AM39/AN$8,VLOOKUP($AM39/AN$8,Kontents!$C$3:$D$6,2,1),)),"")</f>
        <v>3</v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>
        <f t="shared" si="10"/>
        <v>26</v>
      </c>
      <c r="B40" s="128" t="str">
        <f t="shared" si="11"/>
        <v>3 Б</v>
      </c>
      <c r="C40" s="128"/>
      <c r="D40" s="32" t="s">
        <v>409</v>
      </c>
      <c r="E40" s="227">
        <v>1</v>
      </c>
      <c r="F40" s="227">
        <v>0</v>
      </c>
      <c r="G40" s="227">
        <v>1</v>
      </c>
      <c r="H40" s="227">
        <v>1</v>
      </c>
      <c r="I40" s="227">
        <v>1</v>
      </c>
      <c r="J40" s="227">
        <v>1</v>
      </c>
      <c r="K40" s="227">
        <v>1</v>
      </c>
      <c r="L40" s="227">
        <v>1</v>
      </c>
      <c r="M40" s="227">
        <v>0</v>
      </c>
      <c r="N40" s="227">
        <v>0</v>
      </c>
      <c r="O40" s="227">
        <v>0</v>
      </c>
      <c r="P40" s="227">
        <v>0</v>
      </c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>
        <f t="shared" si="5"/>
        <v>7</v>
      </c>
      <c r="AJ40" s="166">
        <f t="shared" si="6"/>
        <v>0.58333333333333337</v>
      </c>
      <c r="AK40" s="166">
        <f t="shared" si="7"/>
        <v>1</v>
      </c>
      <c r="AL40" s="166">
        <f t="shared" si="8"/>
        <v>0.375</v>
      </c>
      <c r="AM40" s="149">
        <f t="shared" si="9"/>
        <v>7</v>
      </c>
      <c r="AN40" s="95">
        <f>IF(D40&lt;&gt;"",(IF($AM40/AN$8,VLOOKUP($AM40/AN$8,Kontents!$C$3:$D$6,2,1),)),"")</f>
        <v>3</v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32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32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11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13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32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32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288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умение устно выявлять числа в пределах 100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1</v>
      </c>
      <c r="L204" s="317">
        <f>SUMIF(K204:K233,"&gt;0")/COUNTIF(K204:K233,"&gt;0")</f>
        <v>0.68461538461538451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1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умение устно вычислять в пределах 100</v>
      </c>
      <c r="E205" s="315"/>
      <c r="F205" s="315"/>
      <c r="G205" s="315"/>
      <c r="H205" s="315"/>
      <c r="I205" s="315"/>
      <c r="J205" s="315"/>
      <c r="K205" s="316">
        <f t="shared" si="14"/>
        <v>0.69230769230769229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0.69230769230769229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умение устно вычислять впределах 100</v>
      </c>
      <c r="E206" s="315"/>
      <c r="F206" s="315"/>
      <c r="G206" s="315"/>
      <c r="H206" s="315"/>
      <c r="I206" s="315"/>
      <c r="J206" s="315"/>
      <c r="K206" s="316">
        <f t="shared" si="14"/>
        <v>0.76923076923076927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0.76923076923076927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умение вычислять в столбик в пределах 100</v>
      </c>
      <c r="E207" s="315"/>
      <c r="F207" s="315"/>
      <c r="G207" s="315"/>
      <c r="H207" s="315"/>
      <c r="I207" s="315"/>
      <c r="J207" s="315"/>
      <c r="K207" s="316">
        <f t="shared" si="14"/>
        <v>0.96153846153846156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0.96153846153846156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вычисляь в столбик в пределах 100</v>
      </c>
      <c r="E208" s="315"/>
      <c r="F208" s="315"/>
      <c r="G208" s="315"/>
      <c r="H208" s="315"/>
      <c r="I208" s="315"/>
      <c r="J208" s="315"/>
      <c r="K208" s="316">
        <f t="shared" si="14"/>
        <v>0.76923076923076927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0.76923076923076927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выбирать действияе решения текстовых задач в одно действие</v>
      </c>
      <c r="E209" s="315"/>
      <c r="F209" s="315"/>
      <c r="G209" s="315"/>
      <c r="H209" s="315"/>
      <c r="I209" s="315"/>
      <c r="J209" s="315"/>
      <c r="K209" s="316">
        <f t="shared" si="14"/>
        <v>0.57692307692307687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0.57692307692307687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определять длину отрезка</v>
      </c>
      <c r="E210" s="315"/>
      <c r="F210" s="315"/>
      <c r="G210" s="315"/>
      <c r="H210" s="315"/>
      <c r="I210" s="315"/>
      <c r="J210" s="315"/>
      <c r="K210" s="316">
        <f t="shared" si="14"/>
        <v>0.88461538461538458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0.88461538461538458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умение решать текстовые задачи в два действия</v>
      </c>
      <c r="E211" s="315"/>
      <c r="F211" s="315"/>
      <c r="G211" s="315"/>
      <c r="H211" s="315"/>
      <c r="I211" s="315"/>
      <c r="J211" s="315"/>
      <c r="K211" s="316">
        <f t="shared" si="14"/>
        <v>0.53846153846153844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0.69230769230769229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знание геометрических фигур</v>
      </c>
      <c r="E212" s="315"/>
      <c r="F212" s="315"/>
      <c r="G212" s="315"/>
      <c r="H212" s="315"/>
      <c r="I212" s="315"/>
      <c r="J212" s="315"/>
      <c r="K212" s="316">
        <f t="shared" si="14"/>
        <v>0.57692307692307687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0.53846153846153844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умение решать текстовые задачи на сравнение</v>
      </c>
      <c r="E213" s="315"/>
      <c r="F213" s="315"/>
      <c r="G213" s="315"/>
      <c r="H213" s="315"/>
      <c r="I213" s="315"/>
      <c r="J213" s="315"/>
      <c r="K213" s="316">
        <f t="shared" si="14"/>
        <v>7.6923076923076927E-2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0.53846153846153844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e">
        <f t="shared" si="13"/>
        <v>#REF!</v>
      </c>
      <c r="E214" s="315"/>
      <c r="F214" s="315"/>
      <c r="G214" s="315"/>
      <c r="H214" s="315"/>
      <c r="I214" s="315"/>
      <c r="J214" s="315"/>
      <c r="K214" s="316" t="e">
        <f t="shared" si="14"/>
        <v>#REF!</v>
      </c>
      <c r="L214" s="317"/>
      <c r="O214" s="121">
        <f t="shared" si="15"/>
        <v>11</v>
      </c>
      <c r="P214" s="315">
        <f t="shared" ref="P214:P233" si="19">IF(O214&gt;0,VLOOKUP($O214,$CA$13:$CB$77,2),"")</f>
        <v>11</v>
      </c>
      <c r="Q214" s="318">
        <f t="shared" ref="Q214:Q233" si="20">IF(P214&lt;&gt;"",(SUMIFS($E$12:$AH$12,$E$8:$AH$8,$P214)/COUNTIF($E$8:$AH$8,$P214)),"")</f>
        <v>0.57692307692307687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0</v>
      </c>
      <c r="B215" s="121"/>
      <c r="C215" s="121"/>
      <c r="D215" s="319" t="str">
        <f t="shared" ref="D215:D233" si="21">IF(A215&gt;0,VLOOKUP($A215,$BX$13:$BZ$77,2),"")</f>
        <v/>
      </c>
      <c r="E215" s="315"/>
      <c r="F215" s="315"/>
      <c r="G215" s="315"/>
      <c r="H215" s="315"/>
      <c r="I215" s="315"/>
      <c r="J215" s="315"/>
      <c r="K215" s="316" t="str">
        <f t="shared" ref="K215:K233" si="22">IF(A215&gt;0,VLOOKUP($A215,$BX$13:$BZ$77,3),"")</f>
        <v/>
      </c>
      <c r="L215" s="317"/>
      <c r="O215" s="121">
        <f t="shared" si="15"/>
        <v>12</v>
      </c>
      <c r="P215" s="315">
        <f t="shared" si="19"/>
        <v>12</v>
      </c>
      <c r="Q215" s="318">
        <f t="shared" si="20"/>
        <v>7.6923076923076927E-2</v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0</v>
      </c>
      <c r="B216" s="121"/>
      <c r="C216" s="121"/>
      <c r="D216" s="319" t="str">
        <f t="shared" si="21"/>
        <v/>
      </c>
      <c r="E216" s="315"/>
      <c r="F216" s="315"/>
      <c r="G216" s="315"/>
      <c r="H216" s="315"/>
      <c r="I216" s="315"/>
      <c r="J216" s="315"/>
      <c r="K216" s="316" t="str">
        <f t="shared" si="22"/>
        <v/>
      </c>
      <c r="L216" s="317"/>
      <c r="O216" s="121">
        <f t="shared" si="15"/>
        <v>13</v>
      </c>
      <c r="P216" s="315" t="e">
        <f t="shared" si="19"/>
        <v>#REF!</v>
      </c>
      <c r="Q216" s="318" t="e">
        <f t="shared" si="20"/>
        <v>#REF!</v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0</v>
      </c>
      <c r="B217" s="121"/>
      <c r="C217" s="121"/>
      <c r="D217" s="319" t="str">
        <f t="shared" si="21"/>
        <v/>
      </c>
      <c r="E217" s="315"/>
      <c r="F217" s="315"/>
      <c r="G217" s="315"/>
      <c r="H217" s="315"/>
      <c r="I217" s="315"/>
      <c r="J217" s="315"/>
      <c r="K217" s="316" t="str">
        <f t="shared" si="22"/>
        <v/>
      </c>
      <c r="L217" s="317"/>
      <c r="O217" s="121">
        <f t="shared" si="15"/>
        <v>0</v>
      </c>
      <c r="P217" s="315" t="str">
        <f t="shared" si="19"/>
        <v/>
      </c>
      <c r="Q217" s="318" t="str">
        <f t="shared" si="20"/>
        <v/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0</v>
      </c>
      <c r="B218" s="121"/>
      <c r="C218" s="121"/>
      <c r="D218" s="319" t="str">
        <f t="shared" si="21"/>
        <v/>
      </c>
      <c r="E218" s="315"/>
      <c r="F218" s="315"/>
      <c r="G218" s="315"/>
      <c r="H218" s="315"/>
      <c r="I218" s="315"/>
      <c r="J218" s="315"/>
      <c r="K218" s="316" t="str">
        <f t="shared" si="22"/>
        <v/>
      </c>
      <c r="L218" s="317"/>
      <c r="O218" s="121">
        <f t="shared" si="15"/>
        <v>0</v>
      </c>
      <c r="P218" s="315" t="str">
        <f t="shared" si="19"/>
        <v/>
      </c>
      <c r="Q218" s="318" t="str">
        <f t="shared" si="20"/>
        <v/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0</v>
      </c>
      <c r="B219" s="121"/>
      <c r="C219" s="121"/>
      <c r="D219" s="319" t="str">
        <f t="shared" si="21"/>
        <v/>
      </c>
      <c r="E219" s="315"/>
      <c r="F219" s="315"/>
      <c r="G219" s="315"/>
      <c r="H219" s="315"/>
      <c r="I219" s="315"/>
      <c r="J219" s="315"/>
      <c r="K219" s="316" t="str">
        <f t="shared" si="22"/>
        <v/>
      </c>
      <c r="L219" s="317"/>
      <c r="O219" s="121">
        <f t="shared" si="15"/>
        <v>0</v>
      </c>
      <c r="P219" s="315" t="str">
        <f t="shared" si="19"/>
        <v/>
      </c>
      <c r="Q219" s="318" t="str">
        <f t="shared" si="20"/>
        <v/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0</v>
      </c>
      <c r="B220" s="121"/>
      <c r="C220" s="121"/>
      <c r="D220" s="319" t="str">
        <f t="shared" si="21"/>
        <v/>
      </c>
      <c r="E220" s="315"/>
      <c r="F220" s="315"/>
      <c r="G220" s="315"/>
      <c r="H220" s="315"/>
      <c r="I220" s="315"/>
      <c r="J220" s="315"/>
      <c r="K220" s="316" t="str">
        <f t="shared" si="22"/>
        <v/>
      </c>
      <c r="L220" s="317"/>
      <c r="O220" s="121">
        <f t="shared" si="15"/>
        <v>0</v>
      </c>
      <c r="P220" s="315" t="str">
        <f t="shared" si="19"/>
        <v/>
      </c>
      <c r="Q220" s="318" t="str">
        <f t="shared" si="20"/>
        <v/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0</v>
      </c>
      <c r="B221" s="121"/>
      <c r="C221" s="121"/>
      <c r="D221" s="319" t="str">
        <f t="shared" si="21"/>
        <v/>
      </c>
      <c r="E221" s="315"/>
      <c r="F221" s="315"/>
      <c r="G221" s="315"/>
      <c r="H221" s="315"/>
      <c r="I221" s="315"/>
      <c r="J221" s="315"/>
      <c r="K221" s="316" t="str">
        <f t="shared" si="22"/>
        <v/>
      </c>
      <c r="L221" s="317"/>
      <c r="O221" s="121">
        <f t="shared" si="15"/>
        <v>0</v>
      </c>
      <c r="P221" s="315" t="str">
        <f t="shared" si="19"/>
        <v/>
      </c>
      <c r="Q221" s="318" t="str">
        <f t="shared" si="20"/>
        <v/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0</v>
      </c>
      <c r="B222" s="121"/>
      <c r="C222" s="121"/>
      <c r="D222" s="319" t="str">
        <f t="shared" si="21"/>
        <v/>
      </c>
      <c r="E222" s="315"/>
      <c r="F222" s="315"/>
      <c r="G222" s="315"/>
      <c r="H222" s="315"/>
      <c r="I222" s="315"/>
      <c r="J222" s="315"/>
      <c r="K222" s="316" t="str">
        <f t="shared" si="22"/>
        <v/>
      </c>
      <c r="L222" s="317"/>
      <c r="O222" s="121">
        <f t="shared" si="15"/>
        <v>0</v>
      </c>
      <c r="P222" s="315" t="str">
        <f t="shared" si="19"/>
        <v/>
      </c>
      <c r="Q222" s="318" t="str">
        <f t="shared" si="20"/>
        <v/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0</v>
      </c>
      <c r="B223" s="121"/>
      <c r="C223" s="121"/>
      <c r="D223" s="319" t="str">
        <f t="shared" si="21"/>
        <v/>
      </c>
      <c r="E223" s="315"/>
      <c r="F223" s="315"/>
      <c r="G223" s="315"/>
      <c r="H223" s="315"/>
      <c r="I223" s="315"/>
      <c r="J223" s="315"/>
      <c r="K223" s="316" t="str">
        <f t="shared" si="22"/>
        <v/>
      </c>
      <c r="L223" s="317"/>
      <c r="O223" s="121">
        <f t="shared" si="15"/>
        <v>0</v>
      </c>
      <c r="P223" s="315" t="str">
        <f t="shared" si="19"/>
        <v/>
      </c>
      <c r="Q223" s="318" t="str">
        <f t="shared" si="20"/>
        <v/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0</v>
      </c>
      <c r="B224" s="121"/>
      <c r="C224" s="121"/>
      <c r="D224" s="319" t="str">
        <f t="shared" si="21"/>
        <v/>
      </c>
      <c r="E224" s="315"/>
      <c r="F224" s="315"/>
      <c r="G224" s="315"/>
      <c r="H224" s="315"/>
      <c r="I224" s="315"/>
      <c r="J224" s="315"/>
      <c r="K224" s="316" t="str">
        <f t="shared" si="22"/>
        <v/>
      </c>
      <c r="L224" s="317"/>
      <c r="O224" s="121">
        <f t="shared" si="15"/>
        <v>0</v>
      </c>
      <c r="P224" s="315" t="str">
        <f t="shared" si="19"/>
        <v/>
      </c>
      <c r="Q224" s="318" t="str">
        <f t="shared" si="20"/>
        <v/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0</v>
      </c>
      <c r="B225" s="121"/>
      <c r="C225" s="121"/>
      <c r="D225" s="319" t="str">
        <f t="shared" si="21"/>
        <v/>
      </c>
      <c r="E225" s="315"/>
      <c r="F225" s="315"/>
      <c r="G225" s="315"/>
      <c r="H225" s="315"/>
      <c r="I225" s="315"/>
      <c r="J225" s="315"/>
      <c r="K225" s="316" t="str">
        <f t="shared" si="22"/>
        <v/>
      </c>
      <c r="L225" s="317"/>
      <c r="O225" s="121">
        <f t="shared" si="15"/>
        <v>0</v>
      </c>
      <c r="P225" s="315" t="str">
        <f t="shared" si="19"/>
        <v/>
      </c>
      <c r="Q225" s="318" t="str">
        <f t="shared" si="20"/>
        <v/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0</v>
      </c>
      <c r="B226" s="121"/>
      <c r="C226" s="121"/>
      <c r="D226" s="319" t="str">
        <f t="shared" si="21"/>
        <v/>
      </c>
      <c r="E226" s="315"/>
      <c r="F226" s="315"/>
      <c r="G226" s="315"/>
      <c r="H226" s="315"/>
      <c r="I226" s="315"/>
      <c r="J226" s="315"/>
      <c r="K226" s="316" t="str">
        <f t="shared" si="22"/>
        <v/>
      </c>
      <c r="L226" s="317"/>
      <c r="O226" s="121">
        <f t="shared" si="15"/>
        <v>0</v>
      </c>
      <c r="P226" s="315" t="str">
        <f t="shared" si="19"/>
        <v/>
      </c>
      <c r="Q226" s="318" t="str">
        <f t="shared" si="20"/>
        <v/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0</v>
      </c>
      <c r="B227" s="121"/>
      <c r="C227" s="121"/>
      <c r="D227" s="319" t="str">
        <f t="shared" si="21"/>
        <v/>
      </c>
      <c r="E227" s="315"/>
      <c r="F227" s="315"/>
      <c r="G227" s="315"/>
      <c r="H227" s="315"/>
      <c r="I227" s="315"/>
      <c r="J227" s="315"/>
      <c r="K227" s="316" t="str">
        <f t="shared" si="22"/>
        <v/>
      </c>
      <c r="L227" s="317"/>
      <c r="O227" s="121">
        <f t="shared" si="15"/>
        <v>0</v>
      </c>
      <c r="P227" s="315" t="str">
        <f t="shared" si="19"/>
        <v/>
      </c>
      <c r="Q227" s="318" t="str">
        <f t="shared" si="20"/>
        <v/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0</v>
      </c>
      <c r="B228" s="121"/>
      <c r="C228" s="121"/>
      <c r="D228" s="319" t="str">
        <f t="shared" si="21"/>
        <v/>
      </c>
      <c r="E228" s="315"/>
      <c r="F228" s="315"/>
      <c r="G228" s="315"/>
      <c r="H228" s="315"/>
      <c r="I228" s="315"/>
      <c r="J228" s="315"/>
      <c r="K228" s="316" t="str">
        <f t="shared" si="22"/>
        <v/>
      </c>
      <c r="L228" s="317"/>
      <c r="O228" s="121">
        <f t="shared" si="15"/>
        <v>0</v>
      </c>
      <c r="P228" s="315" t="str">
        <f t="shared" si="19"/>
        <v/>
      </c>
      <c r="Q228" s="318" t="str">
        <f t="shared" si="20"/>
        <v/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0</v>
      </c>
      <c r="P229" s="315" t="str">
        <f t="shared" si="19"/>
        <v/>
      </c>
      <c r="Q229" s="318" t="str">
        <f t="shared" si="20"/>
        <v/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1:AH1"/>
    <mergeCell ref="E2:V3"/>
    <mergeCell ref="AO3:AP3"/>
    <mergeCell ref="AQ3:AR3"/>
    <mergeCell ref="AO4:AP4"/>
    <mergeCell ref="AQ4:AR4"/>
    <mergeCell ref="AJ1:AL2"/>
    <mergeCell ref="AM1:AN2"/>
    <mergeCell ref="R4:AH4"/>
    <mergeCell ref="AI3:AL5"/>
    <mergeCell ref="AM10:AM14"/>
    <mergeCell ref="AN10:AN14"/>
    <mergeCell ref="AO1:AP2"/>
    <mergeCell ref="AQ1:AR2"/>
    <mergeCell ref="AM3:AN3"/>
    <mergeCell ref="AQ12:AR12"/>
    <mergeCell ref="AQ5:AR5"/>
    <mergeCell ref="AO5:AP5"/>
    <mergeCell ref="A10:D10"/>
    <mergeCell ref="A11:D11"/>
    <mergeCell ref="A12:D12"/>
    <mergeCell ref="A13:D13"/>
    <mergeCell ref="A14:D14"/>
    <mergeCell ref="A8:D8"/>
    <mergeCell ref="AN8:AN9"/>
    <mergeCell ref="A9:D9"/>
    <mergeCell ref="E4:J4"/>
    <mergeCell ref="M4:N4"/>
    <mergeCell ref="P4:Q4"/>
    <mergeCell ref="AM6:AN6"/>
    <mergeCell ref="AM5:AN5"/>
    <mergeCell ref="AM4:AN4"/>
    <mergeCell ref="AK6:AL6"/>
    <mergeCell ref="E5:O6"/>
    <mergeCell ref="P5:Q6"/>
    <mergeCell ref="AL10:AL14"/>
    <mergeCell ref="AI10:AI14"/>
    <mergeCell ref="AJ10:AJ14"/>
    <mergeCell ref="AK10:AK14"/>
    <mergeCell ref="E7:T7"/>
  </mergeCells>
  <conditionalFormatting sqref="BB15:BT49">
    <cfRule type="expression" dxfId="217" priority="35">
      <formula>BB$8&gt;0</formula>
    </cfRule>
  </conditionalFormatting>
  <conditionalFormatting sqref="BB8:BT14">
    <cfRule type="expression" dxfId="216" priority="34">
      <formula>BB$8&gt;0</formula>
    </cfRule>
  </conditionalFormatting>
  <conditionalFormatting sqref="E11:AH12">
    <cfRule type="cellIs" dxfId="215" priority="32" operator="notEqual">
      <formula>0</formula>
    </cfRule>
    <cfRule type="cellIs" priority="33" operator="notEqual">
      <formula>0</formula>
    </cfRule>
  </conditionalFormatting>
  <conditionalFormatting sqref="AI15:AI202 AN15:AN202">
    <cfRule type="cellIs" dxfId="214" priority="31" operator="greaterThan">
      <formula>0</formula>
    </cfRule>
  </conditionalFormatting>
  <conditionalFormatting sqref="AI15:AI202">
    <cfRule type="top10" dxfId="213" priority="28" bottom="1" rank="3"/>
    <cfRule type="top10" dxfId="212" priority="30" rank="3"/>
  </conditionalFormatting>
  <conditionalFormatting sqref="AN15:AN202">
    <cfRule type="cellIs" dxfId="211" priority="25" operator="equal">
      <formula>5</formula>
    </cfRule>
    <cfRule type="cellIs" dxfId="210" priority="26" operator="equal">
      <formula>4</formula>
    </cfRule>
    <cfRule type="cellIs" dxfId="209" priority="27" operator="lessThanOrEqual">
      <formula>2</formula>
    </cfRule>
  </conditionalFormatting>
  <conditionalFormatting sqref="E13:AH14">
    <cfRule type="cellIs" dxfId="208" priority="23" operator="greaterThan">
      <formula>0</formula>
    </cfRule>
  </conditionalFormatting>
  <conditionalFormatting sqref="AJ165:AM202">
    <cfRule type="aboveAverage" dxfId="207" priority="19" aboveAverage="0"/>
    <cfRule type="aboveAverage" dxfId="206" priority="20"/>
  </conditionalFormatting>
  <conditionalFormatting sqref="AJ15:AJ164">
    <cfRule type="aboveAverage" dxfId="205" priority="14" aboveAverage="0"/>
    <cfRule type="aboveAverage" dxfId="204" priority="15"/>
  </conditionalFormatting>
  <conditionalFormatting sqref="AK15:AK164 AL15:AL54">
    <cfRule type="aboveAverage" dxfId="203" priority="12" aboveAverage="0"/>
    <cfRule type="aboveAverage" dxfId="202" priority="13"/>
  </conditionalFormatting>
  <conditionalFormatting sqref="AL15:AL164">
    <cfRule type="aboveAverage" dxfId="201" priority="10" aboveAverage="0"/>
    <cfRule type="aboveAverage" dxfId="200" priority="11"/>
  </conditionalFormatting>
  <conditionalFormatting sqref="AM15:AM164">
    <cfRule type="cellIs" dxfId="199" priority="9" operator="greaterThan">
      <formula>0</formula>
    </cfRule>
  </conditionalFormatting>
  <conditionalFormatting sqref="AM15:AM164">
    <cfRule type="top10" dxfId="198" priority="7" bottom="1" rank="3"/>
    <cfRule type="top10" dxfId="197" priority="8" rank="3"/>
  </conditionalFormatting>
  <conditionalFormatting sqref="E11:I11">
    <cfRule type="cellIs" dxfId="196" priority="1" operator="notEqual">
      <formula>0</formula>
    </cfRule>
  </conditionalFormatting>
  <conditionalFormatting sqref="E15:AH54">
    <cfRule type="expression" dxfId="195" priority="2">
      <formula>IF($D15&lt;&gt;"",(IF(E$10&lt;&gt;"",E15=E$9,"")),"")</formula>
    </cfRule>
    <cfRule type="expression" dxfId="194" priority="3">
      <formula>IF($D15&lt;&gt;"",(IF(E$10&lt;&gt;"",E15=0,"")),"")</formula>
    </cfRule>
    <cfRule type="expression" dxfId="193" priority="4">
      <formula>IF($D15&lt;&gt;"",(IF(E$10&lt;&gt;"",E15&lt;E$9,"")),"")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Лист7">
    <tabColor rgb="FF006600"/>
  </sheetPr>
  <dimension ref="A1:DH453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3</v>
      </c>
      <c r="B3" s="239"/>
      <c r="C3" s="239"/>
      <c r="D3" s="236">
        <f>INDEX(Kontents!C14:C23,A3)</f>
        <v>41779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Таценко Ю.Ф.</v>
      </c>
      <c r="F4" s="393"/>
      <c r="G4" s="393"/>
      <c r="H4" s="393"/>
      <c r="I4" s="393"/>
      <c r="J4" s="393"/>
      <c r="K4" s="242"/>
      <c r="L4" s="263" t="str">
        <f>INDEX(Kontents!$D$14:$D$23,$A3)</f>
        <v>4 В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16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4 В класс;  Математика;  Учитель:  Таценко Ю.Ф.;  20.05.2014 года.</v>
      </c>
      <c r="AP5" s="368"/>
      <c r="AQ5" s="411" t="str">
        <f>AO5</f>
        <v>4 В класс;  Математика;  Учитель:  Таценко Ю.Ф.;  20.05.2014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тестовая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7">
        <f>SUMIF(E11:AH11,1,E9:AH9)</f>
        <v>4</v>
      </c>
      <c r="AL7" s="247">
        <f>SUMIF(E11:AH11,2,E9:AH9)</f>
        <v>12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10</v>
      </c>
      <c r="O8" s="125">
        <v>11</v>
      </c>
      <c r="P8" s="125">
        <v>12</v>
      </c>
      <c r="Q8" s="125">
        <v>13</v>
      </c>
      <c r="R8" s="125">
        <v>14</v>
      </c>
      <c r="S8" s="125">
        <v>15</v>
      </c>
      <c r="T8" s="125">
        <v>16</v>
      </c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6"/>
      <c r="AI8" s="114"/>
      <c r="AJ8" s="116"/>
      <c r="AK8" s="120" t="s">
        <v>295</v>
      </c>
      <c r="AL8" s="120" t="s">
        <v>297</v>
      </c>
      <c r="AM8" s="114"/>
      <c r="AN8" s="373">
        <f>SUMIF(E9:AH9,"&gt;0")*P5</f>
        <v>16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1</v>
      </c>
      <c r="J9" s="107">
        <v>1</v>
      </c>
      <c r="K9" s="107">
        <v>1</v>
      </c>
      <c r="L9" s="107">
        <v>1</v>
      </c>
      <c r="M9" s="107">
        <v>1</v>
      </c>
      <c r="N9" s="107">
        <v>1</v>
      </c>
      <c r="O9" s="107">
        <v>1</v>
      </c>
      <c r="P9" s="107">
        <v>1</v>
      </c>
      <c r="Q9" s="107">
        <v>1</v>
      </c>
      <c r="R9" s="107">
        <v>1</v>
      </c>
      <c r="S9" s="107">
        <v>1</v>
      </c>
      <c r="T9" s="107">
        <v>1</v>
      </c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8"/>
      <c r="AI9" s="115"/>
      <c r="AJ9" s="117"/>
      <c r="AK9" s="119">
        <f>AVERAGE(AK15:AK164)</f>
        <v>0.81578947368421051</v>
      </c>
      <c r="AL9" s="119">
        <f>AVERAGE(AL15:AL164)</f>
        <v>0.71929824561403521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93" t="s">
        <v>430</v>
      </c>
      <c r="F10" s="93" t="s">
        <v>431</v>
      </c>
      <c r="G10" s="93" t="s">
        <v>432</v>
      </c>
      <c r="H10" s="93" t="s">
        <v>433</v>
      </c>
      <c r="I10" s="93" t="s">
        <v>434</v>
      </c>
      <c r="J10" s="93" t="s">
        <v>435</v>
      </c>
      <c r="K10" s="93" t="s">
        <v>436</v>
      </c>
      <c r="L10" s="93" t="s">
        <v>437</v>
      </c>
      <c r="M10" s="93" t="s">
        <v>438</v>
      </c>
      <c r="N10" s="93" t="s">
        <v>439</v>
      </c>
      <c r="O10" s="93" t="s">
        <v>440</v>
      </c>
      <c r="P10" s="93" t="s">
        <v>441</v>
      </c>
      <c r="Q10" s="93" t="s">
        <v>442</v>
      </c>
      <c r="R10" s="93" t="s">
        <v>443</v>
      </c>
      <c r="S10" s="93" t="s">
        <v>444</v>
      </c>
      <c r="T10" s="93" t="s">
        <v>445</v>
      </c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1</v>
      </c>
      <c r="F11" s="111">
        <v>2</v>
      </c>
      <c r="G11" s="111">
        <v>1</v>
      </c>
      <c r="H11" s="111">
        <v>2</v>
      </c>
      <c r="I11" s="111">
        <v>2</v>
      </c>
      <c r="J11" s="111">
        <v>2</v>
      </c>
      <c r="K11" s="111">
        <v>2</v>
      </c>
      <c r="L11" s="111">
        <v>1</v>
      </c>
      <c r="M11" s="111">
        <v>2</v>
      </c>
      <c r="N11" s="111">
        <v>2</v>
      </c>
      <c r="O11" s="111">
        <v>2</v>
      </c>
      <c r="P11" s="111">
        <v>2</v>
      </c>
      <c r="Q11" s="111">
        <v>2</v>
      </c>
      <c r="R11" s="111">
        <v>1</v>
      </c>
      <c r="S11" s="111">
        <v>2</v>
      </c>
      <c r="T11" s="111">
        <v>2</v>
      </c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0.89473684210526316</v>
      </c>
      <c r="F12" s="43">
        <f t="shared" si="0"/>
        <v>1</v>
      </c>
      <c r="G12" s="43">
        <f t="shared" si="0"/>
        <v>0.89473684210526316</v>
      </c>
      <c r="H12" s="43">
        <f t="shared" si="0"/>
        <v>0.89473684210526316</v>
      </c>
      <c r="I12" s="43">
        <f t="shared" si="0"/>
        <v>0.89473684210526316</v>
      </c>
      <c r="J12" s="43">
        <f t="shared" si="0"/>
        <v>0.73684210526315785</v>
      </c>
      <c r="K12" s="43">
        <f t="shared" si="0"/>
        <v>0.89473684210526316</v>
      </c>
      <c r="L12" s="43">
        <f t="shared" si="0"/>
        <v>0.78947368421052633</v>
      </c>
      <c r="M12" s="43">
        <f t="shared" si="0"/>
        <v>0.52631578947368418</v>
      </c>
      <c r="N12" s="43">
        <f t="shared" si="0"/>
        <v>0.73684210526315785</v>
      </c>
      <c r="O12" s="43">
        <f t="shared" si="0"/>
        <v>0.57894736842105265</v>
      </c>
      <c r="P12" s="43">
        <f t="shared" si="0"/>
        <v>0.36842105263157893</v>
      </c>
      <c r="Q12" s="43">
        <f t="shared" si="0"/>
        <v>0.84210526315789469</v>
      </c>
      <c r="R12" s="43">
        <f t="shared" si="0"/>
        <v>0.68421052631578949</v>
      </c>
      <c r="S12" s="43">
        <f t="shared" si="0"/>
        <v>0.57894736842105265</v>
      </c>
      <c r="T12" s="43">
        <f t="shared" si="0"/>
        <v>0.57894736842105265</v>
      </c>
      <c r="U12" s="43" t="e">
        <f t="shared" si="0"/>
        <v>#DIV/0!</v>
      </c>
      <c r="V12" s="43" t="e">
        <f t="shared" si="0"/>
        <v>#DIV/0!</v>
      </c>
      <c r="W12" s="43" t="e">
        <f t="shared" si="0"/>
        <v>#DIV/0!</v>
      </c>
      <c r="X12" s="43" t="e">
        <f t="shared" si="0"/>
        <v>#DIV/0!</v>
      </c>
      <c r="Y12" s="43" t="e">
        <f t="shared" si="0"/>
        <v>#DIV/0!</v>
      </c>
      <c r="Z12" s="43" t="e">
        <f t="shared" si="0"/>
        <v>#DIV/0!</v>
      </c>
      <c r="AA12" s="43" t="e">
        <f t="shared" si="0"/>
        <v>#DIV/0!</v>
      </c>
      <c r="AB12" s="43" t="e">
        <f t="shared" si="0"/>
        <v>#DIV/0!</v>
      </c>
      <c r="AC12" s="43" t="e">
        <f t="shared" si="0"/>
        <v>#DIV/0!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17</v>
      </c>
      <c r="F13" s="4">
        <f t="shared" si="2"/>
        <v>19</v>
      </c>
      <c r="G13" s="4">
        <f t="shared" si="2"/>
        <v>17</v>
      </c>
      <c r="H13" s="4">
        <f t="shared" si="2"/>
        <v>17</v>
      </c>
      <c r="I13" s="4">
        <f t="shared" si="2"/>
        <v>17</v>
      </c>
      <c r="J13" s="4">
        <f t="shared" si="2"/>
        <v>14</v>
      </c>
      <c r="K13" s="4">
        <f t="shared" si="2"/>
        <v>17</v>
      </c>
      <c r="L13" s="4">
        <f t="shared" si="2"/>
        <v>15</v>
      </c>
      <c r="M13" s="4">
        <f t="shared" si="2"/>
        <v>10</v>
      </c>
      <c r="N13" s="4">
        <f t="shared" si="2"/>
        <v>14</v>
      </c>
      <c r="O13" s="4">
        <f t="shared" si="2"/>
        <v>11</v>
      </c>
      <c r="P13" s="4">
        <f t="shared" si="2"/>
        <v>7</v>
      </c>
      <c r="Q13" s="4">
        <f t="shared" si="2"/>
        <v>16</v>
      </c>
      <c r="R13" s="4">
        <f t="shared" si="2"/>
        <v>13</v>
      </c>
      <c r="S13" s="4">
        <f t="shared" si="2"/>
        <v>11</v>
      </c>
      <c r="T13" s="4">
        <f t="shared" si="2"/>
        <v>11</v>
      </c>
      <c r="U13" s="4">
        <f t="shared" si="2"/>
        <v>0</v>
      </c>
      <c r="V13" s="4">
        <f t="shared" si="2"/>
        <v>0</v>
      </c>
      <c r="W13" s="4">
        <f t="shared" si="2"/>
        <v>0</v>
      </c>
      <c r="X13" s="4">
        <f t="shared" si="2"/>
        <v>0</v>
      </c>
      <c r="Y13" s="4">
        <f t="shared" si="2"/>
        <v>0</v>
      </c>
      <c r="Z13" s="4">
        <f t="shared" si="2"/>
        <v>0</v>
      </c>
      <c r="AA13" s="4">
        <f t="shared" si="2"/>
        <v>0</v>
      </c>
      <c r="AB13" s="4">
        <f t="shared" si="2"/>
        <v>0</v>
      </c>
      <c r="AC13" s="4">
        <f t="shared" si="2"/>
        <v>0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знание нумерации многозначных чисел</v>
      </c>
      <c r="BZ13" s="185">
        <f>$E$12</f>
        <v>0.89473684210526316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умение сравнивать многозначные числа</v>
      </c>
      <c r="BZ14" s="185">
        <f>$F$12</f>
        <v>1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4 В</v>
      </c>
      <c r="C15" s="128"/>
      <c r="D15" s="147" t="s">
        <v>134</v>
      </c>
      <c r="E15" s="227">
        <v>1</v>
      </c>
      <c r="F15" s="227">
        <v>1</v>
      </c>
      <c r="G15" s="227">
        <v>1</v>
      </c>
      <c r="H15" s="227">
        <v>1</v>
      </c>
      <c r="I15" s="227">
        <v>1</v>
      </c>
      <c r="J15" s="227">
        <v>1</v>
      </c>
      <c r="K15" s="227">
        <v>1</v>
      </c>
      <c r="L15" s="227">
        <v>1</v>
      </c>
      <c r="M15" s="227">
        <v>0</v>
      </c>
      <c r="N15" s="227">
        <v>1</v>
      </c>
      <c r="O15" s="227">
        <v>0</v>
      </c>
      <c r="P15" s="227">
        <v>1</v>
      </c>
      <c r="Q15" s="227">
        <v>1</v>
      </c>
      <c r="R15" s="227">
        <v>1</v>
      </c>
      <c r="S15" s="227">
        <v>0</v>
      </c>
      <c r="T15" s="227">
        <v>0</v>
      </c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12</v>
      </c>
      <c r="AJ15" s="166">
        <f t="shared" ref="AJ15:AJ44" si="6">IF(AI15&lt;&gt;"",(SUMIF(E15:AH15,"&gt;0",E15:AH15)/(AK$7+AL$7)),"")</f>
        <v>0.75</v>
      </c>
      <c r="AK15" s="166">
        <f t="shared" ref="AK15:AK44" si="7">IF($D15&lt;&gt;"",(SUMIFS($E15:$AH15,$E15:$AH15,"&gt;0",$E$11:$AH$11,1)/AK$7),"")</f>
        <v>1</v>
      </c>
      <c r="AL15" s="166">
        <f t="shared" ref="AL15:AL44" si="8">IF($D15&lt;&gt;"",(SUMIFS($E15:$AH15,$E15:$AH15,"&gt;0",$E$11:$AH$11,2)/AL$7),"")</f>
        <v>0.66666666666666663</v>
      </c>
      <c r="AM15" s="149">
        <f t="shared" ref="AM15:AM44" si="9">IF(SUM($E15:$AH15)=0,"",SUM($E15:$AH15))</f>
        <v>12</v>
      </c>
      <c r="AN15" s="95">
        <f>IF(D15&lt;&gt;"",(IF($AM15/AN$8,VLOOKUP($AM15/AN$8,Kontents!$C$3:$D$6,2,1),)),"")</f>
        <v>4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знание разрядов многозначных чисел</v>
      </c>
      <c r="BZ15" s="185">
        <f>$G$12</f>
        <v>0.89473684210526316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4 В</v>
      </c>
      <c r="C16" s="128"/>
      <c r="D16" s="147" t="s">
        <v>135</v>
      </c>
      <c r="E16" s="227">
        <v>1</v>
      </c>
      <c r="F16" s="227">
        <v>1</v>
      </c>
      <c r="G16" s="227">
        <v>1</v>
      </c>
      <c r="H16" s="227">
        <v>1</v>
      </c>
      <c r="I16" s="227">
        <v>1</v>
      </c>
      <c r="J16" s="227">
        <v>1</v>
      </c>
      <c r="K16" s="227">
        <v>1</v>
      </c>
      <c r="L16" s="227">
        <v>0</v>
      </c>
      <c r="M16" s="227">
        <v>1</v>
      </c>
      <c r="N16" s="227">
        <v>1</v>
      </c>
      <c r="O16" s="227">
        <v>1</v>
      </c>
      <c r="P16" s="227">
        <v>1</v>
      </c>
      <c r="Q16" s="227">
        <v>1</v>
      </c>
      <c r="R16" s="227">
        <v>1</v>
      </c>
      <c r="S16" s="227">
        <v>0</v>
      </c>
      <c r="T16" s="227">
        <v>0</v>
      </c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165"/>
      <c r="AI16" s="148">
        <f t="shared" si="5"/>
        <v>13</v>
      </c>
      <c r="AJ16" s="166">
        <f t="shared" si="6"/>
        <v>0.8125</v>
      </c>
      <c r="AK16" s="166">
        <f t="shared" si="7"/>
        <v>0.75</v>
      </c>
      <c r="AL16" s="166">
        <f t="shared" si="8"/>
        <v>0.83333333333333337</v>
      </c>
      <c r="AM16" s="149">
        <f t="shared" si="9"/>
        <v>13</v>
      </c>
      <c r="AN16" s="95">
        <f>IF(D16&lt;&gt;"",(IF($AM16/AN$8,VLOOKUP($AM16/AN$8,Kontents!$C$3:$D$6,2,1),)),"")</f>
        <v>4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умение складывать многозначные числа</v>
      </c>
      <c r="BZ16" s="185">
        <f>$H$12</f>
        <v>0.89473684210526316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4 В</v>
      </c>
      <c r="C17" s="128"/>
      <c r="D17" s="147" t="s">
        <v>136</v>
      </c>
      <c r="E17" s="227">
        <v>1</v>
      </c>
      <c r="F17" s="227">
        <v>1</v>
      </c>
      <c r="G17" s="227">
        <v>1</v>
      </c>
      <c r="H17" s="227">
        <v>1</v>
      </c>
      <c r="I17" s="227">
        <v>1</v>
      </c>
      <c r="J17" s="227">
        <v>1</v>
      </c>
      <c r="K17" s="227">
        <v>1</v>
      </c>
      <c r="L17" s="227">
        <v>1</v>
      </c>
      <c r="M17" s="227">
        <v>1</v>
      </c>
      <c r="N17" s="227">
        <v>0</v>
      </c>
      <c r="O17" s="227">
        <v>0</v>
      </c>
      <c r="P17" s="227">
        <v>1</v>
      </c>
      <c r="Q17" s="227">
        <v>1</v>
      </c>
      <c r="R17" s="227">
        <v>1</v>
      </c>
      <c r="S17" s="227">
        <v>1</v>
      </c>
      <c r="T17" s="227">
        <v>0</v>
      </c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165"/>
      <c r="AI17" s="148">
        <f t="shared" si="5"/>
        <v>13</v>
      </c>
      <c r="AJ17" s="166">
        <f t="shared" si="6"/>
        <v>0.8125</v>
      </c>
      <c r="AK17" s="166">
        <f t="shared" si="7"/>
        <v>1</v>
      </c>
      <c r="AL17" s="166">
        <f t="shared" si="8"/>
        <v>0.75</v>
      </c>
      <c r="AM17" s="149">
        <f t="shared" si="9"/>
        <v>13</v>
      </c>
      <c r="AN17" s="95">
        <f>IF(D17&lt;&gt;"",(IF($AM17/AN$8,VLOOKUP($AM17/AN$8,Kontents!$C$3:$D$6,2,1),)),"")</f>
        <v>4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вычитать многозначные числа</v>
      </c>
      <c r="BZ17" s="185">
        <f>$I$12</f>
        <v>0.89473684210526316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4 В</v>
      </c>
      <c r="C18" s="128"/>
      <c r="D18" s="147" t="s">
        <v>137</v>
      </c>
      <c r="E18" s="227">
        <v>1</v>
      </c>
      <c r="F18" s="227">
        <v>1</v>
      </c>
      <c r="G18" s="227">
        <v>1</v>
      </c>
      <c r="H18" s="227">
        <v>1</v>
      </c>
      <c r="I18" s="227">
        <v>1</v>
      </c>
      <c r="J18" s="227">
        <v>1</v>
      </c>
      <c r="K18" s="227">
        <v>1</v>
      </c>
      <c r="L18" s="227">
        <v>0</v>
      </c>
      <c r="M18" s="227">
        <v>0</v>
      </c>
      <c r="N18" s="227">
        <v>1</v>
      </c>
      <c r="O18" s="227">
        <v>0</v>
      </c>
      <c r="P18" s="227">
        <v>0</v>
      </c>
      <c r="Q18" s="227">
        <v>1</v>
      </c>
      <c r="R18" s="227">
        <v>0</v>
      </c>
      <c r="S18" s="227">
        <v>0</v>
      </c>
      <c r="T18" s="227">
        <v>0</v>
      </c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165"/>
      <c r="AI18" s="148">
        <f t="shared" si="5"/>
        <v>9</v>
      </c>
      <c r="AJ18" s="166">
        <f t="shared" si="6"/>
        <v>0.5625</v>
      </c>
      <c r="AK18" s="166">
        <f t="shared" si="7"/>
        <v>0.5</v>
      </c>
      <c r="AL18" s="166">
        <f t="shared" si="8"/>
        <v>0.58333333333333337</v>
      </c>
      <c r="AM18" s="149">
        <f t="shared" si="9"/>
        <v>9</v>
      </c>
      <c r="AN18" s="95">
        <f>IF(D18&lt;&gt;"",(IF($AM18/AN$8,VLOOKUP($AM18/AN$8,Kontents!$C$3:$D$6,2,1),)),"")</f>
        <v>3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сравнивать числовые равенства и неравенства</v>
      </c>
      <c r="BZ18" s="185">
        <f>$J$12</f>
        <v>0.73684210526315785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4 В</v>
      </c>
      <c r="C19" s="128"/>
      <c r="D19" s="147" t="s">
        <v>138</v>
      </c>
      <c r="E19" s="227">
        <v>1</v>
      </c>
      <c r="F19" s="227">
        <v>1</v>
      </c>
      <c r="G19" s="227">
        <v>1</v>
      </c>
      <c r="H19" s="227">
        <v>0</v>
      </c>
      <c r="I19" s="227">
        <v>1</v>
      </c>
      <c r="J19" s="227">
        <v>1</v>
      </c>
      <c r="K19" s="227">
        <v>1</v>
      </c>
      <c r="L19" s="227">
        <v>1</v>
      </c>
      <c r="M19" s="227">
        <v>0</v>
      </c>
      <c r="N19" s="227">
        <v>1</v>
      </c>
      <c r="O19" s="227">
        <v>0</v>
      </c>
      <c r="P19" s="227">
        <v>1</v>
      </c>
      <c r="Q19" s="227">
        <v>1</v>
      </c>
      <c r="R19" s="227">
        <v>1</v>
      </c>
      <c r="S19" s="227">
        <v>1</v>
      </c>
      <c r="T19" s="227">
        <v>1</v>
      </c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165"/>
      <c r="AI19" s="148">
        <f t="shared" si="5"/>
        <v>13</v>
      </c>
      <c r="AJ19" s="166">
        <f t="shared" si="6"/>
        <v>0.8125</v>
      </c>
      <c r="AK19" s="166">
        <f t="shared" si="7"/>
        <v>1</v>
      </c>
      <c r="AL19" s="166">
        <f t="shared" si="8"/>
        <v>0.75</v>
      </c>
      <c r="AM19" s="149">
        <f t="shared" si="9"/>
        <v>13</v>
      </c>
      <c r="AN19" s="95">
        <f>IF(D19&lt;&gt;"",(IF($AM19/AN$8,VLOOKUP($AM19/AN$8,Kontents!$C$3:$D$6,2,1),)),"")</f>
        <v>4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находить часть от числа</v>
      </c>
      <c r="BZ19" s="185">
        <f>$K$12</f>
        <v>0.89473684210526316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4 В</v>
      </c>
      <c r="C20" s="128"/>
      <c r="D20" s="147" t="s">
        <v>139</v>
      </c>
      <c r="E20" s="227">
        <v>1</v>
      </c>
      <c r="F20" s="227">
        <v>1</v>
      </c>
      <c r="G20" s="227">
        <v>1</v>
      </c>
      <c r="H20" s="227">
        <v>1</v>
      </c>
      <c r="I20" s="227">
        <v>1</v>
      </c>
      <c r="J20" s="227">
        <v>0</v>
      </c>
      <c r="K20" s="227">
        <v>1</v>
      </c>
      <c r="L20" s="227">
        <v>1</v>
      </c>
      <c r="M20" s="227">
        <v>0</v>
      </c>
      <c r="N20" s="227">
        <v>1</v>
      </c>
      <c r="O20" s="227">
        <v>1</v>
      </c>
      <c r="P20" s="227">
        <v>0</v>
      </c>
      <c r="Q20" s="227">
        <v>1</v>
      </c>
      <c r="R20" s="227">
        <v>1</v>
      </c>
      <c r="S20" s="227">
        <v>1</v>
      </c>
      <c r="T20" s="227">
        <v>1</v>
      </c>
      <c r="U20" s="227"/>
      <c r="V20" s="227"/>
      <c r="W20" s="227"/>
      <c r="X20" s="227"/>
      <c r="Y20" s="227"/>
      <c r="Z20" s="227"/>
      <c r="AA20" s="227"/>
      <c r="AB20" s="227"/>
      <c r="AC20" s="227"/>
      <c r="AD20" s="227"/>
      <c r="AE20" s="227"/>
      <c r="AF20" s="227"/>
      <c r="AG20" s="227"/>
      <c r="AH20" s="165"/>
      <c r="AI20" s="148">
        <f t="shared" si="5"/>
        <v>13</v>
      </c>
      <c r="AJ20" s="166">
        <f t="shared" si="6"/>
        <v>0.8125</v>
      </c>
      <c r="AK20" s="166">
        <f t="shared" si="7"/>
        <v>1</v>
      </c>
      <c r="AL20" s="166">
        <f t="shared" si="8"/>
        <v>0.75</v>
      </c>
      <c r="AM20" s="149">
        <f t="shared" si="9"/>
        <v>13</v>
      </c>
      <c r="AN20" s="95">
        <f>IF(D20&lt;&gt;"",(IF($AM20/AN$8,VLOOKUP($AM20/AN$8,Kontents!$C$3:$D$6,2,1),)),"")</f>
        <v>4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>
        <f>IF(COUNTIF(BY$12:BY20,BY20)=1,MAX(BX$12:BX19)+1,"")</f>
        <v>8</v>
      </c>
      <c r="BY20" s="184" t="str">
        <f>IF(L$10&gt;0,L$10,"")</f>
        <v>знание случаев табл.умножения и алгоритма деления на однозн.число</v>
      </c>
      <c r="BZ20" s="185">
        <f>$L$12</f>
        <v>0.78947368421052633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4 В</v>
      </c>
      <c r="C21" s="128"/>
      <c r="D21" s="147" t="s">
        <v>140</v>
      </c>
      <c r="E21" s="227">
        <v>1</v>
      </c>
      <c r="F21" s="227">
        <v>1</v>
      </c>
      <c r="G21" s="227">
        <v>1</v>
      </c>
      <c r="H21" s="227">
        <v>1</v>
      </c>
      <c r="I21" s="227">
        <v>1</v>
      </c>
      <c r="J21" s="227">
        <v>1</v>
      </c>
      <c r="K21" s="227">
        <v>1</v>
      </c>
      <c r="L21" s="227">
        <v>0</v>
      </c>
      <c r="M21" s="227">
        <v>1</v>
      </c>
      <c r="N21" s="227">
        <v>0</v>
      </c>
      <c r="O21" s="227">
        <v>0</v>
      </c>
      <c r="P21" s="227">
        <v>0</v>
      </c>
      <c r="Q21" s="227">
        <v>1</v>
      </c>
      <c r="R21" s="227">
        <v>1</v>
      </c>
      <c r="S21" s="227">
        <v>0</v>
      </c>
      <c r="T21" s="227">
        <v>0</v>
      </c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165"/>
      <c r="AI21" s="148">
        <f t="shared" si="5"/>
        <v>10</v>
      </c>
      <c r="AJ21" s="166">
        <f t="shared" si="6"/>
        <v>0.625</v>
      </c>
      <c r="AK21" s="166">
        <f t="shared" si="7"/>
        <v>0.75</v>
      </c>
      <c r="AL21" s="166">
        <f t="shared" si="8"/>
        <v>0.58333333333333337</v>
      </c>
      <c r="AM21" s="149">
        <f t="shared" si="9"/>
        <v>10</v>
      </c>
      <c r="AN21" s="95">
        <f>IF(D21&lt;&gt;"",(IF($AM21/AN$8,VLOOKUP($AM21/AN$8,Kontents!$C$3:$D$6,2,1),)),"")</f>
        <v>3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9</v>
      </c>
      <c r="BY21" s="184" t="str">
        <f>IF(M$10&gt;0,M$10,"")</f>
        <v>умение делить с остатком</v>
      </c>
      <c r="BZ21" s="185">
        <f>$M$12</f>
        <v>0.52631578947368418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4 В</v>
      </c>
      <c r="C22" s="128"/>
      <c r="D22" s="147" t="s">
        <v>141</v>
      </c>
      <c r="E22" s="227">
        <v>0</v>
      </c>
      <c r="F22" s="227">
        <v>1</v>
      </c>
      <c r="G22" s="227">
        <v>1</v>
      </c>
      <c r="H22" s="227">
        <v>1</v>
      </c>
      <c r="I22" s="227">
        <v>1</v>
      </c>
      <c r="J22" s="227">
        <v>0</v>
      </c>
      <c r="K22" s="227">
        <v>1</v>
      </c>
      <c r="L22" s="227">
        <v>0</v>
      </c>
      <c r="M22" s="227">
        <v>0</v>
      </c>
      <c r="N22" s="227">
        <v>1</v>
      </c>
      <c r="O22" s="227">
        <v>1</v>
      </c>
      <c r="P22" s="227">
        <v>0</v>
      </c>
      <c r="Q22" s="227">
        <v>1</v>
      </c>
      <c r="R22" s="227">
        <v>1</v>
      </c>
      <c r="S22" s="227">
        <v>0</v>
      </c>
      <c r="T22" s="227">
        <v>1</v>
      </c>
      <c r="U22" s="227"/>
      <c r="V22" s="227"/>
      <c r="W22" s="227"/>
      <c r="X22" s="227"/>
      <c r="Y22" s="227"/>
      <c r="Z22" s="227"/>
      <c r="AA22" s="227"/>
      <c r="AB22" s="227"/>
      <c r="AC22" s="227"/>
      <c r="AD22" s="227"/>
      <c r="AE22" s="227"/>
      <c r="AF22" s="227"/>
      <c r="AG22" s="227"/>
      <c r="AH22" s="165"/>
      <c r="AI22" s="148">
        <f t="shared" si="5"/>
        <v>10</v>
      </c>
      <c r="AJ22" s="166">
        <f t="shared" si="6"/>
        <v>0.625</v>
      </c>
      <c r="AK22" s="166">
        <f t="shared" si="7"/>
        <v>0.5</v>
      </c>
      <c r="AL22" s="166">
        <f t="shared" si="8"/>
        <v>0.66666666666666663</v>
      </c>
      <c r="AM22" s="149">
        <f t="shared" si="9"/>
        <v>10</v>
      </c>
      <c r="AN22" s="95">
        <f>IF(D22&lt;&gt;"",(IF($AM22/AN$8,VLOOKUP($AM22/AN$8,Kontents!$C$3:$D$6,2,1),)),"")</f>
        <v>3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>
        <f>IF(COUNTIF(BY$12:BY22,BY22)=1,MAX(BX$12:BX21)+1,"")</f>
        <v>10</v>
      </c>
      <c r="BY22" s="184" t="str">
        <f>IF(N$10&gt;0,N$10,"")</f>
        <v>умение работать с величинами</v>
      </c>
      <c r="BZ22" s="185">
        <f>$N$12</f>
        <v>0.73684210526315785</v>
      </c>
      <c r="CA22" s="196">
        <f>IF(COUNTIF(CB$12:CB22,CB22)=1,MAX(CA$12:CA21)+1,"")</f>
        <v>10</v>
      </c>
      <c r="CB22" s="200">
        <f>IF($N$8&lt;&gt;"",$N$8,"")</f>
        <v>10</v>
      </c>
    </row>
    <row r="23" spans="1:80" ht="12" customHeight="1">
      <c r="A23" s="62">
        <f t="shared" si="10"/>
        <v>9</v>
      </c>
      <c r="B23" s="128" t="str">
        <f t="shared" si="11"/>
        <v>4 В</v>
      </c>
      <c r="C23" s="128"/>
      <c r="D23" s="147" t="s">
        <v>142</v>
      </c>
      <c r="E23" s="227">
        <v>1</v>
      </c>
      <c r="F23" s="227">
        <v>1</v>
      </c>
      <c r="G23" s="227">
        <v>1</v>
      </c>
      <c r="H23" s="227">
        <v>1</v>
      </c>
      <c r="I23" s="227">
        <v>1</v>
      </c>
      <c r="J23" s="227">
        <v>0</v>
      </c>
      <c r="K23" s="227">
        <v>1</v>
      </c>
      <c r="L23" s="227">
        <v>1</v>
      </c>
      <c r="M23" s="227">
        <v>0</v>
      </c>
      <c r="N23" s="227">
        <v>1</v>
      </c>
      <c r="O23" s="227">
        <v>0</v>
      </c>
      <c r="P23" s="227">
        <v>0</v>
      </c>
      <c r="Q23" s="227">
        <v>1</v>
      </c>
      <c r="R23" s="227">
        <v>1</v>
      </c>
      <c r="S23" s="227">
        <v>0</v>
      </c>
      <c r="T23" s="227">
        <v>1</v>
      </c>
      <c r="U23" s="227"/>
      <c r="V23" s="227"/>
      <c r="W23" s="227"/>
      <c r="X23" s="227"/>
      <c r="Y23" s="227"/>
      <c r="Z23" s="227"/>
      <c r="AA23" s="227"/>
      <c r="AB23" s="227"/>
      <c r="AC23" s="227"/>
      <c r="AD23" s="227"/>
      <c r="AE23" s="227"/>
      <c r="AF23" s="227"/>
      <c r="AG23" s="227"/>
      <c r="AH23" s="165"/>
      <c r="AI23" s="148">
        <f t="shared" si="5"/>
        <v>11</v>
      </c>
      <c r="AJ23" s="166">
        <f t="shared" si="6"/>
        <v>0.6875</v>
      </c>
      <c r="AK23" s="166">
        <f t="shared" si="7"/>
        <v>1</v>
      </c>
      <c r="AL23" s="166">
        <f t="shared" si="8"/>
        <v>0.58333333333333337</v>
      </c>
      <c r="AM23" s="149">
        <f t="shared" si="9"/>
        <v>11</v>
      </c>
      <c r="AN23" s="95">
        <f>IF(D23&lt;&gt;"",(IF($AM23/AN$8,VLOOKUP($AM23/AN$8,Kontents!$C$3:$D$6,2,1),)),"")</f>
        <v>3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11</v>
      </c>
      <c r="BY23" s="184" t="str">
        <f>IF(O$10&gt;0,O$10,"")</f>
        <v>умение решать составные задачи на приведение к единице</v>
      </c>
      <c r="BZ23" s="185">
        <f>$O$12</f>
        <v>0.57894736842105265</v>
      </c>
      <c r="CA23" s="196">
        <f>IF(COUNTIF(CB$12:CB23,CB23)=1,MAX(CA$12:CA22)+1,"")</f>
        <v>11</v>
      </c>
      <c r="CB23" s="200">
        <f>IF($O$8&lt;&gt;"",$O$8,"")</f>
        <v>11</v>
      </c>
    </row>
    <row r="24" spans="1:80" ht="12" customHeight="1">
      <c r="A24" s="62">
        <f t="shared" si="10"/>
        <v>10</v>
      </c>
      <c r="B24" s="128" t="str">
        <f t="shared" si="11"/>
        <v>4 В</v>
      </c>
      <c r="C24" s="128"/>
      <c r="D24" s="147" t="s">
        <v>143</v>
      </c>
      <c r="E24" s="227">
        <v>1</v>
      </c>
      <c r="F24" s="227">
        <v>1</v>
      </c>
      <c r="G24" s="227">
        <v>1</v>
      </c>
      <c r="H24" s="227">
        <v>1</v>
      </c>
      <c r="I24" s="227">
        <v>1</v>
      </c>
      <c r="J24" s="227">
        <v>0</v>
      </c>
      <c r="K24" s="227">
        <v>1</v>
      </c>
      <c r="L24" s="227">
        <v>1</v>
      </c>
      <c r="M24" s="227">
        <v>1</v>
      </c>
      <c r="N24" s="227">
        <v>1</v>
      </c>
      <c r="O24" s="227">
        <v>1</v>
      </c>
      <c r="P24" s="227">
        <v>0</v>
      </c>
      <c r="Q24" s="227">
        <v>1</v>
      </c>
      <c r="R24" s="227">
        <v>1</v>
      </c>
      <c r="S24" s="227">
        <v>0</v>
      </c>
      <c r="T24" s="227">
        <v>1</v>
      </c>
      <c r="U24" s="227"/>
      <c r="V24" s="227"/>
      <c r="W24" s="227"/>
      <c r="X24" s="227"/>
      <c r="Y24" s="227"/>
      <c r="Z24" s="227"/>
      <c r="AA24" s="227"/>
      <c r="AB24" s="227"/>
      <c r="AC24" s="227"/>
      <c r="AD24" s="227"/>
      <c r="AE24" s="227"/>
      <c r="AF24" s="227"/>
      <c r="AG24" s="227"/>
      <c r="AH24" s="165"/>
      <c r="AI24" s="148">
        <f t="shared" si="5"/>
        <v>13</v>
      </c>
      <c r="AJ24" s="166">
        <f t="shared" si="6"/>
        <v>0.8125</v>
      </c>
      <c r="AK24" s="166">
        <f t="shared" si="7"/>
        <v>1</v>
      </c>
      <c r="AL24" s="166">
        <f t="shared" si="8"/>
        <v>0.75</v>
      </c>
      <c r="AM24" s="149">
        <f t="shared" si="9"/>
        <v>13</v>
      </c>
      <c r="AN24" s="95">
        <f>IF(D24&lt;&gt;"",(IF($AM24/AN$8,VLOOKUP($AM24/AN$8,Kontents!$C$3:$D$6,2,1),)),"")</f>
        <v>4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12</v>
      </c>
      <c r="BY24" s="184" t="str">
        <f>IF(P$10&gt;0,P$10,"")</f>
        <v>умение делить на двузначное число</v>
      </c>
      <c r="BZ24" s="185">
        <f>$P$12</f>
        <v>0.36842105263157893</v>
      </c>
      <c r="CA24" s="196">
        <f>IF(COUNTIF(CB$12:CB24,CB24)=1,MAX(CA$12:CA23)+1,"")</f>
        <v>12</v>
      </c>
      <c r="CB24" s="200">
        <f>IF($P$8&lt;&gt;"",$P$8,"")</f>
        <v>12</v>
      </c>
    </row>
    <row r="25" spans="1:80" ht="12" customHeight="1">
      <c r="A25" s="62">
        <f t="shared" si="10"/>
        <v>11</v>
      </c>
      <c r="B25" s="128" t="str">
        <f t="shared" si="11"/>
        <v>4 В</v>
      </c>
      <c r="C25" s="128"/>
      <c r="D25" s="147" t="s">
        <v>144</v>
      </c>
      <c r="E25" s="227">
        <v>1</v>
      </c>
      <c r="F25" s="227">
        <v>1</v>
      </c>
      <c r="G25" s="227">
        <v>1</v>
      </c>
      <c r="H25" s="227">
        <v>1</v>
      </c>
      <c r="I25" s="227">
        <v>1</v>
      </c>
      <c r="J25" s="227">
        <v>1</v>
      </c>
      <c r="K25" s="227">
        <v>1</v>
      </c>
      <c r="L25" s="227">
        <v>1</v>
      </c>
      <c r="M25" s="227">
        <v>0</v>
      </c>
      <c r="N25" s="227">
        <v>1</v>
      </c>
      <c r="O25" s="227">
        <v>1</v>
      </c>
      <c r="P25" s="227">
        <v>0</v>
      </c>
      <c r="Q25" s="227">
        <v>1</v>
      </c>
      <c r="R25" s="227">
        <v>0</v>
      </c>
      <c r="S25" s="227">
        <v>1</v>
      </c>
      <c r="T25" s="227">
        <v>0</v>
      </c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  <c r="AF25" s="227"/>
      <c r="AG25" s="227"/>
      <c r="AH25" s="165"/>
      <c r="AI25" s="148">
        <f t="shared" si="5"/>
        <v>12</v>
      </c>
      <c r="AJ25" s="166">
        <f t="shared" si="6"/>
        <v>0.75</v>
      </c>
      <c r="AK25" s="166">
        <f t="shared" si="7"/>
        <v>0.75</v>
      </c>
      <c r="AL25" s="166">
        <f t="shared" si="8"/>
        <v>0.75</v>
      </c>
      <c r="AM25" s="149">
        <f t="shared" si="9"/>
        <v>12</v>
      </c>
      <c r="AN25" s="95">
        <f>IF(D25&lt;&gt;"",(IF($AM25/AN$8,VLOOKUP($AM25/AN$8,Kontents!$C$3:$D$6,2,1),)),"")</f>
        <v>4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>
        <f>IF(COUNTIF(BY$12:BY25,BY25)=1,MAX(BX$12:BX24)+1,"")</f>
        <v>13</v>
      </c>
      <c r="BY25" s="184" t="str">
        <f>IF(Q$10&gt;0,Q$10,"")</f>
        <v>умение решать составные задачи</v>
      </c>
      <c r="BZ25" s="185">
        <f>$Q$12</f>
        <v>0.84210526315789469</v>
      </c>
      <c r="CA25" s="196">
        <f>IF(COUNTIF(CB$12:CB25,CB25)=1,MAX(CA$12:CA24)+1,"")</f>
        <v>13</v>
      </c>
      <c r="CB25" s="200">
        <f>IF($Q$8&lt;&gt;"",$Q$8,"")</f>
        <v>13</v>
      </c>
    </row>
    <row r="26" spans="1:80" ht="12" customHeight="1">
      <c r="A26" s="62">
        <f t="shared" si="10"/>
        <v>12</v>
      </c>
      <c r="B26" s="128" t="str">
        <f t="shared" si="11"/>
        <v>4 В</v>
      </c>
      <c r="C26" s="128"/>
      <c r="D26" s="147" t="s">
        <v>145</v>
      </c>
      <c r="E26" s="227">
        <v>1</v>
      </c>
      <c r="F26" s="227">
        <v>1</v>
      </c>
      <c r="G26" s="227">
        <v>0</v>
      </c>
      <c r="H26" s="227">
        <v>1</v>
      </c>
      <c r="I26" s="227">
        <v>1</v>
      </c>
      <c r="J26" s="227">
        <v>1</v>
      </c>
      <c r="K26" s="227">
        <v>0</v>
      </c>
      <c r="L26" s="227">
        <v>1</v>
      </c>
      <c r="M26" s="227">
        <v>1</v>
      </c>
      <c r="N26" s="227">
        <v>0</v>
      </c>
      <c r="O26" s="227">
        <v>1</v>
      </c>
      <c r="P26" s="227">
        <v>0</v>
      </c>
      <c r="Q26" s="227">
        <v>1</v>
      </c>
      <c r="R26" s="227">
        <v>0</v>
      </c>
      <c r="S26" s="227">
        <v>1</v>
      </c>
      <c r="T26" s="227">
        <v>0</v>
      </c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165"/>
      <c r="AI26" s="148">
        <f t="shared" si="5"/>
        <v>10</v>
      </c>
      <c r="AJ26" s="166">
        <f t="shared" si="6"/>
        <v>0.625</v>
      </c>
      <c r="AK26" s="166">
        <f t="shared" si="7"/>
        <v>0.5</v>
      </c>
      <c r="AL26" s="166">
        <f t="shared" si="8"/>
        <v>0.66666666666666663</v>
      </c>
      <c r="AM26" s="149">
        <f t="shared" si="9"/>
        <v>10</v>
      </c>
      <c r="AN26" s="95">
        <f>IF(D26&lt;&gt;"",(IF($AM26/AN$8,VLOOKUP($AM26/AN$8,Kontents!$C$3:$D$6,2,1),)),"")</f>
        <v>3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>
        <f>IF(COUNTIF(BY$12:BY26,BY26)=1,MAX(BX$12:BX25)+1,"")</f>
        <v>14</v>
      </c>
      <c r="BY26" s="184" t="str">
        <f>IF(R$10&gt;0,R$10,"")</f>
        <v>знать разностное сравнение</v>
      </c>
      <c r="BZ26" s="185">
        <f>$R$12</f>
        <v>0.68421052631578949</v>
      </c>
      <c r="CA26" s="196">
        <f>IF(COUNTIF(CB$12:CB26,CB26)=1,MAX(CA$12:CA25)+1,"")</f>
        <v>14</v>
      </c>
      <c r="CB26" s="200">
        <f>IF($R$8&lt;&gt;"",$R$8,"")</f>
        <v>14</v>
      </c>
    </row>
    <row r="27" spans="1:80" ht="12" customHeight="1">
      <c r="A27" s="62">
        <f t="shared" si="10"/>
        <v>13</v>
      </c>
      <c r="B27" s="128" t="str">
        <f t="shared" si="11"/>
        <v>4 В</v>
      </c>
      <c r="C27" s="128"/>
      <c r="D27" s="147" t="s">
        <v>146</v>
      </c>
      <c r="E27" s="227">
        <v>0</v>
      </c>
      <c r="F27" s="227">
        <v>1</v>
      </c>
      <c r="G27" s="227">
        <v>1</v>
      </c>
      <c r="H27" s="227">
        <v>1</v>
      </c>
      <c r="I27" s="227">
        <v>0</v>
      </c>
      <c r="J27" s="227">
        <v>0</v>
      </c>
      <c r="K27" s="227">
        <v>1</v>
      </c>
      <c r="L27" s="227">
        <v>1</v>
      </c>
      <c r="M27" s="227">
        <v>0</v>
      </c>
      <c r="N27" s="227">
        <v>0</v>
      </c>
      <c r="O27" s="227">
        <v>1</v>
      </c>
      <c r="P27" s="227">
        <v>1</v>
      </c>
      <c r="Q27" s="227">
        <v>0</v>
      </c>
      <c r="R27" s="227">
        <v>1</v>
      </c>
      <c r="S27" s="227">
        <v>1</v>
      </c>
      <c r="T27" s="227">
        <v>0</v>
      </c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27"/>
      <c r="AH27" s="165"/>
      <c r="AI27" s="148">
        <f t="shared" si="5"/>
        <v>9</v>
      </c>
      <c r="AJ27" s="166">
        <f t="shared" si="6"/>
        <v>0.5625</v>
      </c>
      <c r="AK27" s="166">
        <f t="shared" si="7"/>
        <v>0.75</v>
      </c>
      <c r="AL27" s="166">
        <f t="shared" si="8"/>
        <v>0.5</v>
      </c>
      <c r="AM27" s="149">
        <f t="shared" si="9"/>
        <v>9</v>
      </c>
      <c r="AN27" s="95">
        <f>IF(D27&lt;&gt;"",(IF($AM27/AN$8,VLOOKUP($AM27/AN$8,Kontents!$C$3:$D$6,2,1),)),"")</f>
        <v>3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>
        <f>IF(COUNTIF(BY$12:BY27,BY27)=1,MAX(BX$12:BX26)+1,"")</f>
        <v>15</v>
      </c>
      <c r="BY27" s="184" t="str">
        <f>IF(S$10&gt;0,S$10,"")</f>
        <v>умение находить периметр прямоугольника</v>
      </c>
      <c r="BZ27" s="185">
        <f>$S$12</f>
        <v>0.57894736842105265</v>
      </c>
      <c r="CA27" s="196">
        <f>IF(COUNTIF(CB$12:CB27,CB27)=1,MAX(CA$12:CA26)+1,"")</f>
        <v>15</v>
      </c>
      <c r="CB27" s="200">
        <f>IF($S$8&lt;&gt;"",$S$8,"")</f>
        <v>15</v>
      </c>
    </row>
    <row r="28" spans="1:80" ht="12" customHeight="1">
      <c r="A28" s="62">
        <f t="shared" si="10"/>
        <v>14</v>
      </c>
      <c r="B28" s="128" t="str">
        <f t="shared" si="11"/>
        <v>4 В</v>
      </c>
      <c r="C28" s="128"/>
      <c r="D28" s="147" t="s">
        <v>147</v>
      </c>
      <c r="E28" s="227">
        <v>1</v>
      </c>
      <c r="F28" s="227">
        <v>1</v>
      </c>
      <c r="G28" s="227">
        <v>1</v>
      </c>
      <c r="H28" s="227">
        <v>0</v>
      </c>
      <c r="I28" s="227">
        <v>1</v>
      </c>
      <c r="J28" s="227">
        <v>1</v>
      </c>
      <c r="K28" s="227">
        <v>1</v>
      </c>
      <c r="L28" s="227">
        <v>1</v>
      </c>
      <c r="M28" s="227">
        <v>1</v>
      </c>
      <c r="N28" s="227">
        <v>1</v>
      </c>
      <c r="O28" s="227">
        <v>1</v>
      </c>
      <c r="P28" s="227">
        <v>0</v>
      </c>
      <c r="Q28" s="227">
        <v>1</v>
      </c>
      <c r="R28" s="227">
        <v>1</v>
      </c>
      <c r="S28" s="227">
        <v>1</v>
      </c>
      <c r="T28" s="227">
        <v>1</v>
      </c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27"/>
      <c r="AF28" s="227"/>
      <c r="AG28" s="227"/>
      <c r="AH28" s="165"/>
      <c r="AI28" s="148">
        <f t="shared" si="5"/>
        <v>14</v>
      </c>
      <c r="AJ28" s="166">
        <f t="shared" si="6"/>
        <v>0.875</v>
      </c>
      <c r="AK28" s="166">
        <f t="shared" si="7"/>
        <v>1</v>
      </c>
      <c r="AL28" s="166">
        <f t="shared" si="8"/>
        <v>0.83333333333333337</v>
      </c>
      <c r="AM28" s="149">
        <f t="shared" si="9"/>
        <v>14</v>
      </c>
      <c r="AN28" s="95">
        <f>IF(D28&lt;&gt;"",(IF($AM28/AN$8,VLOOKUP($AM28/AN$8,Kontents!$C$3:$D$6,2,1),)),"")</f>
        <v>4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>
        <f>IF(COUNTIF(BY$12:BY28,BY28)=1,MAX(BX$12:BX27)+1,"")</f>
        <v>16</v>
      </c>
      <c r="BY28" s="184" t="str">
        <f>IF(T$10&gt;0,T$10,"")</f>
        <v>умение решать составные задачи по действиям на нахождение суммы</v>
      </c>
      <c r="BZ28" s="185">
        <f>$T$12</f>
        <v>0.57894736842105265</v>
      </c>
      <c r="CA28" s="196">
        <f>IF(COUNTIF(CB$12:CB28,CB28)=1,MAX(CA$12:CA27)+1,"")</f>
        <v>16</v>
      </c>
      <c r="CB28" s="200">
        <f>IF($T$8&lt;&gt;"",$T$8,"")</f>
        <v>16</v>
      </c>
    </row>
    <row r="29" spans="1:80" ht="12" customHeight="1">
      <c r="A29" s="62">
        <f t="shared" si="10"/>
        <v>15</v>
      </c>
      <c r="B29" s="128" t="str">
        <f t="shared" si="11"/>
        <v>4 В</v>
      </c>
      <c r="C29" s="128"/>
      <c r="D29" s="147" t="s">
        <v>148</v>
      </c>
      <c r="E29" s="227">
        <v>1</v>
      </c>
      <c r="F29" s="227">
        <v>1</v>
      </c>
      <c r="G29" s="227">
        <v>1</v>
      </c>
      <c r="H29" s="227">
        <v>1</v>
      </c>
      <c r="I29" s="227">
        <v>1</v>
      </c>
      <c r="J29" s="227">
        <v>1</v>
      </c>
      <c r="K29" s="227">
        <v>1</v>
      </c>
      <c r="L29" s="227">
        <v>1</v>
      </c>
      <c r="M29" s="227">
        <v>1</v>
      </c>
      <c r="N29" s="227">
        <v>1</v>
      </c>
      <c r="O29" s="227">
        <v>0</v>
      </c>
      <c r="P29" s="227">
        <v>1</v>
      </c>
      <c r="Q29" s="227">
        <v>1</v>
      </c>
      <c r="R29" s="227">
        <v>1</v>
      </c>
      <c r="S29" s="227">
        <v>0</v>
      </c>
      <c r="T29" s="227">
        <v>1</v>
      </c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165"/>
      <c r="AI29" s="148">
        <f t="shared" si="5"/>
        <v>14</v>
      </c>
      <c r="AJ29" s="166">
        <f t="shared" si="6"/>
        <v>0.875</v>
      </c>
      <c r="AK29" s="166">
        <f t="shared" si="7"/>
        <v>1</v>
      </c>
      <c r="AL29" s="166">
        <f t="shared" si="8"/>
        <v>0.83333333333333337</v>
      </c>
      <c r="AM29" s="149">
        <f t="shared" si="9"/>
        <v>14</v>
      </c>
      <c r="AN29" s="95">
        <f>IF(D29&lt;&gt;"",(IF($AM29/AN$8,VLOOKUP($AM29/AN$8,Kontents!$C$3:$D$6,2,1),)),"")</f>
        <v>4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 t="str">
        <f>IF(COUNTIF(BY$12:BY29,BY29)=1,MAX(BX$12:BX28)+1,"")</f>
        <v/>
      </c>
      <c r="BY29" s="184" t="str">
        <f>IF(U$10&gt;0,U$10,"")</f>
        <v/>
      </c>
      <c r="BZ29" s="185" t="e">
        <f>$U$12</f>
        <v>#DIV/0!</v>
      </c>
      <c r="CA29" s="196" t="str">
        <f>IF(COUNTIF(CB$12:CB29,CB29)=1,MAX(CA$12:CA28)+1,"")</f>
        <v/>
      </c>
      <c r="CB29" s="200" t="str">
        <f>IF($U$8&lt;&gt;"",$U$8,"")</f>
        <v/>
      </c>
    </row>
    <row r="30" spans="1:80" ht="12" customHeight="1">
      <c r="A30" s="62">
        <f t="shared" si="10"/>
        <v>16</v>
      </c>
      <c r="B30" s="128" t="str">
        <f t="shared" si="11"/>
        <v>4 В</v>
      </c>
      <c r="C30" s="128"/>
      <c r="D30" s="32" t="s">
        <v>149</v>
      </c>
      <c r="E30" s="227">
        <v>1</v>
      </c>
      <c r="F30" s="227">
        <v>1</v>
      </c>
      <c r="G30" s="227">
        <v>1</v>
      </c>
      <c r="H30" s="227">
        <v>1</v>
      </c>
      <c r="I30" s="227">
        <v>0</v>
      </c>
      <c r="J30" s="227">
        <v>1</v>
      </c>
      <c r="K30" s="227">
        <v>1</v>
      </c>
      <c r="L30" s="227">
        <v>1</v>
      </c>
      <c r="M30" s="227">
        <v>1</v>
      </c>
      <c r="N30" s="227">
        <v>1</v>
      </c>
      <c r="O30" s="227">
        <v>1</v>
      </c>
      <c r="P30" s="227">
        <v>0</v>
      </c>
      <c r="Q30" s="227">
        <v>1</v>
      </c>
      <c r="R30" s="227">
        <v>0</v>
      </c>
      <c r="S30" s="227">
        <v>1</v>
      </c>
      <c r="T30" s="227">
        <v>1</v>
      </c>
      <c r="U30" s="227"/>
      <c r="V30" s="227"/>
      <c r="W30" s="227"/>
      <c r="X30" s="227"/>
      <c r="Y30" s="227"/>
      <c r="Z30" s="227"/>
      <c r="AA30" s="227"/>
      <c r="AB30" s="227"/>
      <c r="AC30" s="227"/>
      <c r="AD30" s="227"/>
      <c r="AE30" s="227"/>
      <c r="AF30" s="227"/>
      <c r="AG30" s="227"/>
      <c r="AH30" s="165"/>
      <c r="AI30" s="148">
        <f t="shared" si="5"/>
        <v>13</v>
      </c>
      <c r="AJ30" s="166">
        <f t="shared" si="6"/>
        <v>0.8125</v>
      </c>
      <c r="AK30" s="166">
        <f t="shared" si="7"/>
        <v>0.75</v>
      </c>
      <c r="AL30" s="166">
        <f t="shared" si="8"/>
        <v>0.83333333333333337</v>
      </c>
      <c r="AM30" s="149">
        <f t="shared" si="9"/>
        <v>13</v>
      </c>
      <c r="AN30" s="95">
        <f>IF(D30&lt;&gt;"",(IF($AM30/AN$8,VLOOKUP($AM30/AN$8,Kontents!$C$3:$D$6,2,1),)),"")</f>
        <v>4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 t="str">
        <f>IF(COUNTIF(BY$12:BY30,BY30)=1,MAX(BX$12:BX29)+1,"")</f>
        <v/>
      </c>
      <c r="BY30" s="184" t="str">
        <f>IF(V$10&gt;0,V$10,"")</f>
        <v/>
      </c>
      <c r="BZ30" s="185" t="e">
        <f>$V$12</f>
        <v>#DIV/0!</v>
      </c>
      <c r="CA30" s="196" t="str">
        <f>IF(COUNTIF(CB$12:CB30,CB30)=1,MAX(CA$12:CA29)+1,"")</f>
        <v/>
      </c>
      <c r="CB30" s="200" t="str">
        <f>IF($V$8&lt;&gt;"",$V$8,"")</f>
        <v/>
      </c>
    </row>
    <row r="31" spans="1:80" ht="12" customHeight="1">
      <c r="A31" s="62">
        <f t="shared" si="10"/>
        <v>17</v>
      </c>
      <c r="B31" s="128" t="str">
        <f t="shared" si="11"/>
        <v>4 В</v>
      </c>
      <c r="C31" s="128"/>
      <c r="D31" s="32" t="s">
        <v>150</v>
      </c>
      <c r="E31" s="227">
        <v>1</v>
      </c>
      <c r="F31" s="227">
        <v>1</v>
      </c>
      <c r="G31" s="227">
        <v>1</v>
      </c>
      <c r="H31" s="227">
        <v>1</v>
      </c>
      <c r="I31" s="227">
        <v>1</v>
      </c>
      <c r="J31" s="227">
        <v>1</v>
      </c>
      <c r="K31" s="227">
        <v>0</v>
      </c>
      <c r="L31" s="227">
        <v>1</v>
      </c>
      <c r="M31" s="227">
        <v>1</v>
      </c>
      <c r="N31" s="227">
        <v>0</v>
      </c>
      <c r="O31" s="227">
        <v>0</v>
      </c>
      <c r="P31" s="227">
        <v>1</v>
      </c>
      <c r="Q31" s="227">
        <v>0</v>
      </c>
      <c r="R31" s="227">
        <v>0</v>
      </c>
      <c r="S31" s="227">
        <v>1</v>
      </c>
      <c r="T31" s="227">
        <v>1</v>
      </c>
      <c r="U31" s="227"/>
      <c r="V31" s="227"/>
      <c r="W31" s="227"/>
      <c r="X31" s="227"/>
      <c r="Y31" s="227"/>
      <c r="Z31" s="227"/>
      <c r="AA31" s="227"/>
      <c r="AB31" s="227"/>
      <c r="AC31" s="227"/>
      <c r="AD31" s="227"/>
      <c r="AE31" s="227"/>
      <c r="AF31" s="227"/>
      <c r="AG31" s="227"/>
      <c r="AH31" s="165"/>
      <c r="AI31" s="148">
        <f t="shared" si="5"/>
        <v>11</v>
      </c>
      <c r="AJ31" s="166">
        <f t="shared" si="6"/>
        <v>0.6875</v>
      </c>
      <c r="AK31" s="166">
        <f t="shared" si="7"/>
        <v>0.75</v>
      </c>
      <c r="AL31" s="166">
        <f t="shared" si="8"/>
        <v>0.66666666666666663</v>
      </c>
      <c r="AM31" s="149">
        <f t="shared" si="9"/>
        <v>11</v>
      </c>
      <c r="AN31" s="95">
        <f>IF(D31&lt;&gt;"",(IF($AM31/AN$8,VLOOKUP($AM31/AN$8,Kontents!$C$3:$D$6,2,1),)),"")</f>
        <v>3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 t="str">
        <f>IF(COUNTIF(BY$12:BY31,BY31)=1,MAX(BX$12:BX30)+1,"")</f>
        <v/>
      </c>
      <c r="BY31" s="184" t="str">
        <f>IF(W$10&gt;0,W$10,"")</f>
        <v/>
      </c>
      <c r="BZ31" s="185" t="e">
        <f>$W$12</f>
        <v>#DIV/0!</v>
      </c>
      <c r="CA31" s="196" t="str">
        <f>IF(COUNTIF(CB$12:CB31,CB31)=1,MAX(CA$12:CA30)+1,"")</f>
        <v/>
      </c>
      <c r="CB31" s="200" t="str">
        <f>IF($W$8&lt;&gt;"",$W$8,"")</f>
        <v/>
      </c>
    </row>
    <row r="32" spans="1:80" ht="12" customHeight="1">
      <c r="A32" s="62">
        <f t="shared" si="10"/>
        <v>18</v>
      </c>
      <c r="B32" s="128" t="str">
        <f t="shared" si="11"/>
        <v>4 В</v>
      </c>
      <c r="C32" s="128"/>
      <c r="D32" s="32" t="s">
        <v>151</v>
      </c>
      <c r="E32" s="227">
        <v>1</v>
      </c>
      <c r="F32" s="227">
        <v>1</v>
      </c>
      <c r="G32" s="227">
        <v>0</v>
      </c>
      <c r="H32" s="227">
        <v>1</v>
      </c>
      <c r="I32" s="227">
        <v>1</v>
      </c>
      <c r="J32" s="227">
        <v>1</v>
      </c>
      <c r="K32" s="227">
        <v>1</v>
      </c>
      <c r="L32" s="227">
        <v>1</v>
      </c>
      <c r="M32" s="227">
        <v>1</v>
      </c>
      <c r="N32" s="227">
        <v>1</v>
      </c>
      <c r="O32" s="227">
        <v>1</v>
      </c>
      <c r="P32" s="227">
        <v>0</v>
      </c>
      <c r="Q32" s="227">
        <v>0</v>
      </c>
      <c r="R32" s="227">
        <v>0</v>
      </c>
      <c r="S32" s="227">
        <v>1</v>
      </c>
      <c r="T32" s="227">
        <v>1</v>
      </c>
      <c r="U32" s="227"/>
      <c r="V32" s="227"/>
      <c r="W32" s="227"/>
      <c r="X32" s="227"/>
      <c r="Y32" s="227"/>
      <c r="Z32" s="227"/>
      <c r="AA32" s="227"/>
      <c r="AB32" s="227"/>
      <c r="AC32" s="227"/>
      <c r="AD32" s="227"/>
      <c r="AE32" s="227"/>
      <c r="AF32" s="227"/>
      <c r="AG32" s="227"/>
      <c r="AH32" s="165"/>
      <c r="AI32" s="148">
        <f t="shared" si="5"/>
        <v>12</v>
      </c>
      <c r="AJ32" s="166">
        <f t="shared" si="6"/>
        <v>0.75</v>
      </c>
      <c r="AK32" s="166">
        <f t="shared" si="7"/>
        <v>0.5</v>
      </c>
      <c r="AL32" s="166">
        <f t="shared" si="8"/>
        <v>0.83333333333333337</v>
      </c>
      <c r="AM32" s="149">
        <f t="shared" si="9"/>
        <v>12</v>
      </c>
      <c r="AN32" s="95">
        <f>IF(D32&lt;&gt;"",(IF($AM32/AN$8,VLOOKUP($AM32/AN$8,Kontents!$C$3:$D$6,2,1),)),"")</f>
        <v>4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 t="str">
        <f>IF(COUNTIF(BY$12:BY32,BY32)=1,MAX(BX$12:BX31)+1,"")</f>
        <v/>
      </c>
      <c r="BY32" s="184" t="str">
        <f>IF(X$10&gt;0,X$10,"")</f>
        <v/>
      </c>
      <c r="BZ32" s="185" t="e">
        <f>$X$12</f>
        <v>#DIV/0!</v>
      </c>
      <c r="CA32" s="196" t="str">
        <f>IF(COUNTIF(CB$12:CB32,CB32)=1,MAX(CA$12:CA31)+1,"")</f>
        <v/>
      </c>
      <c r="CB32" s="200" t="str">
        <f>IF($X$8&lt;&gt;"",$X$8,"")</f>
        <v/>
      </c>
    </row>
    <row r="33" spans="1:101" ht="12" customHeight="1">
      <c r="A33" s="62">
        <f t="shared" si="10"/>
        <v>19</v>
      </c>
      <c r="B33" s="128" t="str">
        <f t="shared" si="11"/>
        <v>4 В</v>
      </c>
      <c r="C33" s="128"/>
      <c r="D33" s="32" t="s">
        <v>152</v>
      </c>
      <c r="E33" s="227">
        <v>1</v>
      </c>
      <c r="F33" s="227">
        <v>1</v>
      </c>
      <c r="G33" s="227">
        <v>1</v>
      </c>
      <c r="H33" s="227">
        <v>1</v>
      </c>
      <c r="I33" s="227">
        <v>1</v>
      </c>
      <c r="J33" s="227">
        <v>1</v>
      </c>
      <c r="K33" s="227">
        <v>1</v>
      </c>
      <c r="L33" s="227">
        <v>1</v>
      </c>
      <c r="M33" s="227">
        <v>0</v>
      </c>
      <c r="N33" s="227">
        <v>1</v>
      </c>
      <c r="O33" s="227">
        <v>1</v>
      </c>
      <c r="P33" s="227">
        <v>0</v>
      </c>
      <c r="Q33" s="227">
        <v>1</v>
      </c>
      <c r="R33" s="227">
        <v>1</v>
      </c>
      <c r="S33" s="227">
        <v>1</v>
      </c>
      <c r="T33" s="227">
        <v>1</v>
      </c>
      <c r="U33" s="227"/>
      <c r="V33" s="227"/>
      <c r="W33" s="227"/>
      <c r="X33" s="227"/>
      <c r="Y33" s="227"/>
      <c r="Z33" s="227"/>
      <c r="AA33" s="227"/>
      <c r="AB33" s="227"/>
      <c r="AC33" s="227"/>
      <c r="AD33" s="227"/>
      <c r="AE33" s="227"/>
      <c r="AF33" s="227"/>
      <c r="AG33" s="227"/>
      <c r="AH33" s="165"/>
      <c r="AI33" s="148">
        <f t="shared" si="5"/>
        <v>14</v>
      </c>
      <c r="AJ33" s="166">
        <f t="shared" si="6"/>
        <v>0.875</v>
      </c>
      <c r="AK33" s="166">
        <f t="shared" si="7"/>
        <v>1</v>
      </c>
      <c r="AL33" s="166">
        <f t="shared" si="8"/>
        <v>0.83333333333333337</v>
      </c>
      <c r="AM33" s="149">
        <f t="shared" si="9"/>
        <v>14</v>
      </c>
      <c r="AN33" s="95">
        <f>IF(D33&lt;&gt;"",(IF($AM33/AN$8,VLOOKUP($AM33/AN$8,Kontents!$C$3:$D$6,2,1),)),"")</f>
        <v>4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/>
      </c>
      <c r="BZ33" s="185" t="e">
        <f>$Y$12</f>
        <v>#DIV/0!</v>
      </c>
      <c r="CA33" s="196" t="str">
        <f>IF(COUNTIF(CB$12:CB33,CB33)=1,MAX(CA$12:CA32)+1,"")</f>
        <v/>
      </c>
      <c r="CB33" s="200" t="str">
        <f>IF($Y$8&lt;&gt;"",$Y$8,"")</f>
        <v/>
      </c>
    </row>
    <row r="34" spans="1:101" ht="12" customHeight="1">
      <c r="A34" s="62" t="str">
        <f t="shared" si="10"/>
        <v/>
      </c>
      <c r="B34" s="128" t="str">
        <f t="shared" si="11"/>
        <v/>
      </c>
      <c r="C34" s="128"/>
      <c r="D34" s="32"/>
      <c r="E34" s="227"/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27"/>
      <c r="Z34" s="227"/>
      <c r="AA34" s="227"/>
      <c r="AB34" s="227"/>
      <c r="AC34" s="227"/>
      <c r="AD34" s="227"/>
      <c r="AE34" s="227"/>
      <c r="AF34" s="227"/>
      <c r="AG34" s="227"/>
      <c r="AH34" s="165"/>
      <c r="AI34" s="148" t="str">
        <f t="shared" si="5"/>
        <v/>
      </c>
      <c r="AJ34" s="166" t="str">
        <f t="shared" si="6"/>
        <v/>
      </c>
      <c r="AK34" s="166" t="str">
        <f t="shared" si="7"/>
        <v/>
      </c>
      <c r="AL34" s="166" t="str">
        <f t="shared" si="8"/>
        <v/>
      </c>
      <c r="AM34" s="149" t="str">
        <f t="shared" si="9"/>
        <v/>
      </c>
      <c r="AN34" s="95" t="str">
        <f>IF(D34&lt;&gt;"",(IF($AM34/AN$8,VLOOKUP($AM34/AN$8,Kontents!$C$3:$D$6,2,1),)),"")</f>
        <v/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 t="str">
        <f>IF(COUNTIF(BY$12:BY34,BY34)=1,MAX(BX$12:BX33)+1,"")</f>
        <v/>
      </c>
      <c r="BY34" s="184" t="str">
        <f>IF(Z$10&gt;0,Z$10,"")</f>
        <v/>
      </c>
      <c r="BZ34" s="185" t="e">
        <f>$Z$12</f>
        <v>#DIV/0!</v>
      </c>
      <c r="CA34" s="196" t="str">
        <f>IF(COUNTIF(CB$12:CB34,CB34)=1,MAX(CA$12:CA33)+1,"")</f>
        <v/>
      </c>
      <c r="CB34" s="200" t="str">
        <f>IF($Z$8&lt;&gt;"",$Z$8,"")</f>
        <v/>
      </c>
    </row>
    <row r="35" spans="1:101" ht="12" customHeight="1">
      <c r="A35" s="62" t="str">
        <f t="shared" si="10"/>
        <v/>
      </c>
      <c r="B35" s="128" t="str">
        <f t="shared" si="11"/>
        <v/>
      </c>
      <c r="C35" s="128"/>
      <c r="D35" s="32"/>
      <c r="E35" s="227"/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27"/>
      <c r="Z35" s="227"/>
      <c r="AA35" s="227"/>
      <c r="AB35" s="227"/>
      <c r="AC35" s="227"/>
      <c r="AD35" s="227"/>
      <c r="AE35" s="227"/>
      <c r="AF35" s="227"/>
      <c r="AG35" s="227"/>
      <c r="AH35" s="165"/>
      <c r="AI35" s="148" t="str">
        <f t="shared" si="5"/>
        <v/>
      </c>
      <c r="AJ35" s="166" t="str">
        <f t="shared" si="6"/>
        <v/>
      </c>
      <c r="AK35" s="166" t="str">
        <f t="shared" si="7"/>
        <v/>
      </c>
      <c r="AL35" s="166" t="str">
        <f t="shared" si="8"/>
        <v/>
      </c>
      <c r="AM35" s="149" t="str">
        <f t="shared" si="9"/>
        <v/>
      </c>
      <c r="AN35" s="95" t="str">
        <f>IF(D35&lt;&gt;"",(IF($AM35/AN$8,VLOOKUP($AM35/AN$8,Kontents!$C$3:$D$6,2,1),)),"")</f>
        <v/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 t="str">
        <f>IF(COUNTIF(BY$12:BY35,BY35)=1,MAX(BX$12:BX34)+1,"")</f>
        <v/>
      </c>
      <c r="BY35" s="184" t="str">
        <f>IF(AA$10&gt;0,AA$10,"")</f>
        <v/>
      </c>
      <c r="BZ35" s="185" t="e">
        <f>$AA$12</f>
        <v>#DIV/0!</v>
      </c>
      <c r="CA35" s="196" t="str">
        <f>IF(COUNTIF(CB$12:CB35,CB35)=1,MAX(CA$12:CA34)+1,"")</f>
        <v/>
      </c>
      <c r="CB35" s="200" t="str">
        <f>IF($AA$8&lt;&gt;"",$AA$8,"")</f>
        <v/>
      </c>
    </row>
    <row r="36" spans="1:101" ht="12" customHeight="1">
      <c r="A36" s="62" t="str">
        <f t="shared" si="10"/>
        <v/>
      </c>
      <c r="B36" s="128" t="str">
        <f t="shared" si="11"/>
        <v/>
      </c>
      <c r="C36" s="128"/>
      <c r="D36" s="32"/>
      <c r="E36" s="227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27"/>
      <c r="Z36" s="227"/>
      <c r="AA36" s="227"/>
      <c r="AB36" s="227"/>
      <c r="AC36" s="227"/>
      <c r="AD36" s="227"/>
      <c r="AE36" s="227"/>
      <c r="AF36" s="227"/>
      <c r="AG36" s="227"/>
      <c r="AH36" s="165"/>
      <c r="AI36" s="148" t="str">
        <f t="shared" si="5"/>
        <v/>
      </c>
      <c r="AJ36" s="166" t="str">
        <f t="shared" si="6"/>
        <v/>
      </c>
      <c r="AK36" s="166" t="str">
        <f t="shared" si="7"/>
        <v/>
      </c>
      <c r="AL36" s="166" t="str">
        <f t="shared" si="8"/>
        <v/>
      </c>
      <c r="AM36" s="149" t="str">
        <f t="shared" si="9"/>
        <v/>
      </c>
      <c r="AN36" s="95" t="str">
        <f>IF(D36&lt;&gt;"",(IF($AM36/AN$8,VLOOKUP($AM36/AN$8,Kontents!$C$3:$D$6,2,1),)),"")</f>
        <v/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 t="str">
        <f>IF(COUNTIF(BY$12:BY36,BY36)=1,MAX(BX$12:BX35)+1,"")</f>
        <v/>
      </c>
      <c r="BY36" s="184" t="str">
        <f>IF(AB$10&gt;0,AB$10,"")</f>
        <v/>
      </c>
      <c r="BZ36" s="185" t="e">
        <f>$AB$12</f>
        <v>#DIV/0!</v>
      </c>
      <c r="CA36" s="196" t="str">
        <f>IF(COUNTIF(CB$12:CB36,CB36)=1,MAX(CA$12:CA35)+1,"")</f>
        <v/>
      </c>
      <c r="CB36" s="200" t="str">
        <f>IF($AB$8&lt;&gt;"",$AB$8,"")</f>
        <v/>
      </c>
    </row>
    <row r="37" spans="1:101" ht="12" customHeight="1">
      <c r="A37" s="62" t="str">
        <f t="shared" si="10"/>
        <v/>
      </c>
      <c r="B37" s="128" t="str">
        <f t="shared" si="11"/>
        <v/>
      </c>
      <c r="C37" s="128"/>
      <c r="D37" s="32"/>
      <c r="E37" s="227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165"/>
      <c r="AI37" s="148" t="str">
        <f t="shared" si="5"/>
        <v/>
      </c>
      <c r="AJ37" s="166" t="str">
        <f t="shared" si="6"/>
        <v/>
      </c>
      <c r="AK37" s="166" t="str">
        <f t="shared" si="7"/>
        <v/>
      </c>
      <c r="AL37" s="166" t="str">
        <f t="shared" si="8"/>
        <v/>
      </c>
      <c r="AM37" s="149" t="str">
        <f t="shared" si="9"/>
        <v/>
      </c>
      <c r="AN37" s="95" t="str">
        <f>IF(D37&lt;&gt;"",(IF($AM37/AN$8,VLOOKUP($AM37/AN$8,Kontents!$C$3:$D$6,2,1),)),"")</f>
        <v/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 t="str">
        <f>IF(COUNTIF(BY$12:BY37,BY37)=1,MAX(BX$12:BX36)+1,"")</f>
        <v/>
      </c>
      <c r="BY37" s="184" t="str">
        <f>IF(AC$10&gt;0,AC$10,"")</f>
        <v/>
      </c>
      <c r="BZ37" s="185" t="e">
        <f>$AC$12</f>
        <v>#DIV/0!</v>
      </c>
      <c r="CA37" s="196" t="str">
        <f>IF(COUNTIF(CB$12:CB37,CB37)=1,MAX(CA$12:CA36)+1,"")</f>
        <v/>
      </c>
      <c r="CB37" s="200" t="str">
        <f>IF($AC$8&lt;&gt;"",$AC$8,"")</f>
        <v/>
      </c>
    </row>
    <row r="38" spans="1:101" ht="12" customHeight="1">
      <c r="A38" s="62" t="str">
        <f t="shared" si="10"/>
        <v/>
      </c>
      <c r="B38" s="128" t="str">
        <f t="shared" si="11"/>
        <v/>
      </c>
      <c r="C38" s="128"/>
      <c r="D38" s="32"/>
      <c r="E38" s="227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165"/>
      <c r="AI38" s="148" t="str">
        <f t="shared" si="5"/>
        <v/>
      </c>
      <c r="AJ38" s="166" t="str">
        <f t="shared" si="6"/>
        <v/>
      </c>
      <c r="AK38" s="166" t="str">
        <f t="shared" si="7"/>
        <v/>
      </c>
      <c r="AL38" s="166" t="str">
        <f t="shared" si="8"/>
        <v/>
      </c>
      <c r="AM38" s="149" t="str">
        <f t="shared" si="9"/>
        <v/>
      </c>
      <c r="AN38" s="95" t="str">
        <f>IF(D38&lt;&gt;"",(IF($AM38/AN$8,VLOOKUP($AM38/AN$8,Kontents!$C$3:$D$6,2,1),)),"")</f>
        <v/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 t="str">
        <f t="shared" si="10"/>
        <v/>
      </c>
      <c r="B39" s="128" t="str">
        <f t="shared" si="11"/>
        <v/>
      </c>
      <c r="C39" s="128"/>
      <c r="D39" s="32"/>
      <c r="E39" s="227"/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 t="str">
        <f t="shared" si="5"/>
        <v/>
      </c>
      <c r="AJ39" s="166" t="str">
        <f t="shared" si="6"/>
        <v/>
      </c>
      <c r="AK39" s="166" t="str">
        <f t="shared" si="7"/>
        <v/>
      </c>
      <c r="AL39" s="166" t="str">
        <f t="shared" si="8"/>
        <v/>
      </c>
      <c r="AM39" s="149" t="str">
        <f t="shared" si="9"/>
        <v/>
      </c>
      <c r="AN39" s="95" t="str">
        <f>IF(D39&lt;&gt;"",(IF($AM39/AN$8,VLOOKUP($AM39/AN$8,Kontents!$C$3:$D$6,2,1),)),"")</f>
        <v/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 t="str">
        <f t="shared" si="10"/>
        <v/>
      </c>
      <c r="B40" s="128" t="str">
        <f t="shared" si="11"/>
        <v/>
      </c>
      <c r="C40" s="128"/>
      <c r="D40" s="32"/>
      <c r="E40" s="227"/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 t="str">
        <f t="shared" si="5"/>
        <v/>
      </c>
      <c r="AJ40" s="166" t="str">
        <f t="shared" si="6"/>
        <v/>
      </c>
      <c r="AK40" s="166" t="str">
        <f t="shared" si="7"/>
        <v/>
      </c>
      <c r="AL40" s="166" t="str">
        <f t="shared" si="8"/>
        <v/>
      </c>
      <c r="AM40" s="149" t="str">
        <f t="shared" si="9"/>
        <v/>
      </c>
      <c r="AN40" s="95" t="str">
        <f>IF(D40&lt;&gt;"",(IF($AM40/AN$8,VLOOKUP($AM40/AN$8,Kontents!$C$3:$D$6,2,1),)),"")</f>
        <v/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32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32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17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17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32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32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288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знание нумерации многозначных чисел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0.89473684210526316</v>
      </c>
      <c r="L204" s="317">
        <f>SUMIF(K204:K233,"&gt;0")/COUNTIF(K204:K233,"&gt;0")</f>
        <v>0.74342105263157909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0.89473684210526316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умение сравнивать многозначные числа</v>
      </c>
      <c r="E205" s="315"/>
      <c r="F205" s="315"/>
      <c r="G205" s="315"/>
      <c r="H205" s="315"/>
      <c r="I205" s="315"/>
      <c r="J205" s="315"/>
      <c r="K205" s="316">
        <f t="shared" si="14"/>
        <v>1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1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знание разрядов многозначных чисел</v>
      </c>
      <c r="E206" s="315"/>
      <c r="F206" s="315"/>
      <c r="G206" s="315"/>
      <c r="H206" s="315"/>
      <c r="I206" s="315"/>
      <c r="J206" s="315"/>
      <c r="K206" s="316">
        <f t="shared" si="14"/>
        <v>0.89473684210526316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0.89473684210526316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умение складывать многозначные числа</v>
      </c>
      <c r="E207" s="315"/>
      <c r="F207" s="315"/>
      <c r="G207" s="315"/>
      <c r="H207" s="315"/>
      <c r="I207" s="315"/>
      <c r="J207" s="315"/>
      <c r="K207" s="316">
        <f t="shared" si="14"/>
        <v>0.89473684210526316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0.89473684210526316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вычитать многозначные числа</v>
      </c>
      <c r="E208" s="315"/>
      <c r="F208" s="315"/>
      <c r="G208" s="315"/>
      <c r="H208" s="315"/>
      <c r="I208" s="315"/>
      <c r="J208" s="315"/>
      <c r="K208" s="316">
        <f t="shared" si="14"/>
        <v>0.89473684210526316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0.89473684210526316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сравнивать числовые равенства и неравенства</v>
      </c>
      <c r="E209" s="315"/>
      <c r="F209" s="315"/>
      <c r="G209" s="315"/>
      <c r="H209" s="315"/>
      <c r="I209" s="315"/>
      <c r="J209" s="315"/>
      <c r="K209" s="316">
        <f t="shared" si="14"/>
        <v>0.73684210526315785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0.73684210526315785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находить часть от числа</v>
      </c>
      <c r="E210" s="315"/>
      <c r="F210" s="315"/>
      <c r="G210" s="315"/>
      <c r="H210" s="315"/>
      <c r="I210" s="315"/>
      <c r="J210" s="315"/>
      <c r="K210" s="316">
        <f t="shared" si="14"/>
        <v>0.89473684210526316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0.89473684210526316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знание случаев табл.умножения и алгоритма деления на однозн.число</v>
      </c>
      <c r="E211" s="315"/>
      <c r="F211" s="315"/>
      <c r="G211" s="315"/>
      <c r="H211" s="315"/>
      <c r="I211" s="315"/>
      <c r="J211" s="315"/>
      <c r="K211" s="316">
        <f t="shared" si="14"/>
        <v>0.78947368421052633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0.78947368421052633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умение делить с остатком</v>
      </c>
      <c r="E212" s="315"/>
      <c r="F212" s="315"/>
      <c r="G212" s="315"/>
      <c r="H212" s="315"/>
      <c r="I212" s="315"/>
      <c r="J212" s="315"/>
      <c r="K212" s="316">
        <f t="shared" si="14"/>
        <v>0.52631578947368418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0.52631578947368418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умение работать с величинами</v>
      </c>
      <c r="E213" s="315"/>
      <c r="F213" s="315"/>
      <c r="G213" s="315"/>
      <c r="H213" s="315"/>
      <c r="I213" s="315"/>
      <c r="J213" s="315"/>
      <c r="K213" s="316">
        <f t="shared" si="14"/>
        <v>0.73684210526315785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0.73684210526315785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str">
        <f t="shared" si="13"/>
        <v>умение решать составные задачи на приведение к единице</v>
      </c>
      <c r="E214" s="315"/>
      <c r="F214" s="315"/>
      <c r="G214" s="315"/>
      <c r="H214" s="315"/>
      <c r="I214" s="315"/>
      <c r="J214" s="315"/>
      <c r="K214" s="316">
        <f t="shared" si="14"/>
        <v>0.57894736842105265</v>
      </c>
      <c r="L214" s="317"/>
      <c r="O214" s="121">
        <f t="shared" si="15"/>
        <v>11</v>
      </c>
      <c r="P214" s="315">
        <f t="shared" ref="P214:P233" si="19">IF(O214&gt;0,VLOOKUP($O214,$CA$13:$CB$77,2),"")</f>
        <v>11</v>
      </c>
      <c r="Q214" s="318">
        <f t="shared" ref="Q214:Q233" si="20">IF(P214&lt;&gt;"",(SUMIFS($E$12:$AH$12,$E$8:$AH$8,$P214)/COUNTIF($E$8:$AH$8,$P214)),"")</f>
        <v>0.57894736842105265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12</v>
      </c>
      <c r="B215" s="121"/>
      <c r="C215" s="121"/>
      <c r="D215" s="319" t="str">
        <f t="shared" ref="D215:D233" si="21">IF(A215&gt;0,VLOOKUP($A215,$BX$13:$BZ$77,2),"")</f>
        <v>умение делить на двузначное число</v>
      </c>
      <c r="E215" s="315"/>
      <c r="F215" s="315"/>
      <c r="G215" s="315"/>
      <c r="H215" s="315"/>
      <c r="I215" s="315"/>
      <c r="J215" s="315"/>
      <c r="K215" s="316">
        <f t="shared" ref="K215:K233" si="22">IF(A215&gt;0,VLOOKUP($A215,$BX$13:$BZ$77,3),"")</f>
        <v>0.36842105263157893</v>
      </c>
      <c r="L215" s="317"/>
      <c r="O215" s="121">
        <f t="shared" si="15"/>
        <v>12</v>
      </c>
      <c r="P215" s="315">
        <f t="shared" si="19"/>
        <v>12</v>
      </c>
      <c r="Q215" s="318">
        <f t="shared" si="20"/>
        <v>0.36842105263157893</v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13</v>
      </c>
      <c r="B216" s="121"/>
      <c r="C216" s="121"/>
      <c r="D216" s="319" t="str">
        <f t="shared" si="21"/>
        <v>умение решать составные задачи</v>
      </c>
      <c r="E216" s="315"/>
      <c r="F216" s="315"/>
      <c r="G216" s="315"/>
      <c r="H216" s="315"/>
      <c r="I216" s="315"/>
      <c r="J216" s="315"/>
      <c r="K216" s="316">
        <f t="shared" si="22"/>
        <v>0.84210526315789469</v>
      </c>
      <c r="L216" s="317"/>
      <c r="O216" s="121">
        <f t="shared" si="15"/>
        <v>13</v>
      </c>
      <c r="P216" s="315">
        <f t="shared" si="19"/>
        <v>13</v>
      </c>
      <c r="Q216" s="318">
        <f t="shared" si="20"/>
        <v>0.84210526315789469</v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14</v>
      </c>
      <c r="B217" s="121"/>
      <c r="C217" s="121"/>
      <c r="D217" s="319" t="str">
        <f t="shared" si="21"/>
        <v>знать разностное сравнение</v>
      </c>
      <c r="E217" s="315"/>
      <c r="F217" s="315"/>
      <c r="G217" s="315"/>
      <c r="H217" s="315"/>
      <c r="I217" s="315"/>
      <c r="J217" s="315"/>
      <c r="K217" s="316">
        <f t="shared" si="22"/>
        <v>0.68421052631578949</v>
      </c>
      <c r="L217" s="317"/>
      <c r="O217" s="121">
        <f t="shared" si="15"/>
        <v>14</v>
      </c>
      <c r="P217" s="315">
        <f t="shared" si="19"/>
        <v>14</v>
      </c>
      <c r="Q217" s="318">
        <f t="shared" si="20"/>
        <v>0.68421052631578949</v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15</v>
      </c>
      <c r="B218" s="121"/>
      <c r="C218" s="121"/>
      <c r="D218" s="319" t="str">
        <f t="shared" si="21"/>
        <v>умение находить периметр прямоугольника</v>
      </c>
      <c r="E218" s="315"/>
      <c r="F218" s="315"/>
      <c r="G218" s="315"/>
      <c r="H218" s="315"/>
      <c r="I218" s="315"/>
      <c r="J218" s="315"/>
      <c r="K218" s="316">
        <f t="shared" si="22"/>
        <v>0.57894736842105265</v>
      </c>
      <c r="L218" s="317"/>
      <c r="O218" s="121">
        <f t="shared" si="15"/>
        <v>15</v>
      </c>
      <c r="P218" s="315">
        <f t="shared" si="19"/>
        <v>15</v>
      </c>
      <c r="Q218" s="318">
        <f t="shared" si="20"/>
        <v>0.57894736842105265</v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16</v>
      </c>
      <c r="B219" s="121"/>
      <c r="C219" s="121"/>
      <c r="D219" s="319" t="str">
        <f t="shared" si="21"/>
        <v>умение решать составные задачи по действиям на нахождение суммы</v>
      </c>
      <c r="E219" s="315"/>
      <c r="F219" s="315"/>
      <c r="G219" s="315"/>
      <c r="H219" s="315"/>
      <c r="I219" s="315"/>
      <c r="J219" s="315"/>
      <c r="K219" s="316">
        <f t="shared" si="22"/>
        <v>0.57894736842105265</v>
      </c>
      <c r="L219" s="317"/>
      <c r="O219" s="121">
        <f t="shared" si="15"/>
        <v>16</v>
      </c>
      <c r="P219" s="315">
        <f t="shared" si="19"/>
        <v>16</v>
      </c>
      <c r="Q219" s="318">
        <f t="shared" si="20"/>
        <v>0.57894736842105265</v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17</v>
      </c>
      <c r="B220" s="121"/>
      <c r="C220" s="121"/>
      <c r="D220" s="319" t="e">
        <f t="shared" si="21"/>
        <v>#REF!</v>
      </c>
      <c r="E220" s="315"/>
      <c r="F220" s="315"/>
      <c r="G220" s="315"/>
      <c r="H220" s="315"/>
      <c r="I220" s="315"/>
      <c r="J220" s="315"/>
      <c r="K220" s="316" t="e">
        <f t="shared" si="22"/>
        <v>#REF!</v>
      </c>
      <c r="L220" s="317"/>
      <c r="O220" s="121">
        <f t="shared" si="15"/>
        <v>17</v>
      </c>
      <c r="P220" s="315" t="e">
        <f t="shared" si="19"/>
        <v>#REF!</v>
      </c>
      <c r="Q220" s="318" t="e">
        <f t="shared" si="20"/>
        <v>#REF!</v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0</v>
      </c>
      <c r="B221" s="121"/>
      <c r="C221" s="121"/>
      <c r="D221" s="319" t="str">
        <f t="shared" si="21"/>
        <v/>
      </c>
      <c r="E221" s="315"/>
      <c r="F221" s="315"/>
      <c r="G221" s="315"/>
      <c r="H221" s="315"/>
      <c r="I221" s="315"/>
      <c r="J221" s="315"/>
      <c r="K221" s="316" t="str">
        <f t="shared" si="22"/>
        <v/>
      </c>
      <c r="L221" s="317"/>
      <c r="O221" s="121">
        <f t="shared" si="15"/>
        <v>0</v>
      </c>
      <c r="P221" s="315" t="str">
        <f t="shared" si="19"/>
        <v/>
      </c>
      <c r="Q221" s="318" t="str">
        <f t="shared" si="20"/>
        <v/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0</v>
      </c>
      <c r="B222" s="121"/>
      <c r="C222" s="121"/>
      <c r="D222" s="319" t="str">
        <f t="shared" si="21"/>
        <v/>
      </c>
      <c r="E222" s="315"/>
      <c r="F222" s="315"/>
      <c r="G222" s="315"/>
      <c r="H222" s="315"/>
      <c r="I222" s="315"/>
      <c r="J222" s="315"/>
      <c r="K222" s="316" t="str">
        <f t="shared" si="22"/>
        <v/>
      </c>
      <c r="L222" s="317"/>
      <c r="O222" s="121">
        <f t="shared" si="15"/>
        <v>0</v>
      </c>
      <c r="P222" s="315" t="str">
        <f t="shared" si="19"/>
        <v/>
      </c>
      <c r="Q222" s="318" t="str">
        <f t="shared" si="20"/>
        <v/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0</v>
      </c>
      <c r="B223" s="121"/>
      <c r="C223" s="121"/>
      <c r="D223" s="319" t="str">
        <f t="shared" si="21"/>
        <v/>
      </c>
      <c r="E223" s="315"/>
      <c r="F223" s="315"/>
      <c r="G223" s="315"/>
      <c r="H223" s="315"/>
      <c r="I223" s="315"/>
      <c r="J223" s="315"/>
      <c r="K223" s="316" t="str">
        <f t="shared" si="22"/>
        <v/>
      </c>
      <c r="L223" s="317"/>
      <c r="O223" s="121">
        <f t="shared" si="15"/>
        <v>0</v>
      </c>
      <c r="P223" s="315" t="str">
        <f t="shared" si="19"/>
        <v/>
      </c>
      <c r="Q223" s="318" t="str">
        <f t="shared" si="20"/>
        <v/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0</v>
      </c>
      <c r="B224" s="121"/>
      <c r="C224" s="121"/>
      <c r="D224" s="319" t="str">
        <f t="shared" si="21"/>
        <v/>
      </c>
      <c r="E224" s="315"/>
      <c r="F224" s="315"/>
      <c r="G224" s="315"/>
      <c r="H224" s="315"/>
      <c r="I224" s="315"/>
      <c r="J224" s="315"/>
      <c r="K224" s="316" t="str">
        <f t="shared" si="22"/>
        <v/>
      </c>
      <c r="L224" s="317"/>
      <c r="O224" s="121">
        <f t="shared" si="15"/>
        <v>0</v>
      </c>
      <c r="P224" s="315" t="str">
        <f t="shared" si="19"/>
        <v/>
      </c>
      <c r="Q224" s="318" t="str">
        <f t="shared" si="20"/>
        <v/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0</v>
      </c>
      <c r="B225" s="121"/>
      <c r="C225" s="121"/>
      <c r="D225" s="319" t="str">
        <f t="shared" si="21"/>
        <v/>
      </c>
      <c r="E225" s="315"/>
      <c r="F225" s="315"/>
      <c r="G225" s="315"/>
      <c r="H225" s="315"/>
      <c r="I225" s="315"/>
      <c r="J225" s="315"/>
      <c r="K225" s="316" t="str">
        <f t="shared" si="22"/>
        <v/>
      </c>
      <c r="L225" s="317"/>
      <c r="O225" s="121">
        <f t="shared" si="15"/>
        <v>0</v>
      </c>
      <c r="P225" s="315" t="str">
        <f t="shared" si="19"/>
        <v/>
      </c>
      <c r="Q225" s="318" t="str">
        <f t="shared" si="20"/>
        <v/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0</v>
      </c>
      <c r="B226" s="121"/>
      <c r="C226" s="121"/>
      <c r="D226" s="319" t="str">
        <f t="shared" si="21"/>
        <v/>
      </c>
      <c r="E226" s="315"/>
      <c r="F226" s="315"/>
      <c r="G226" s="315"/>
      <c r="H226" s="315"/>
      <c r="I226" s="315"/>
      <c r="J226" s="315"/>
      <c r="K226" s="316" t="str">
        <f t="shared" si="22"/>
        <v/>
      </c>
      <c r="L226" s="317"/>
      <c r="O226" s="121">
        <f t="shared" si="15"/>
        <v>0</v>
      </c>
      <c r="P226" s="315" t="str">
        <f t="shared" si="19"/>
        <v/>
      </c>
      <c r="Q226" s="318" t="str">
        <f t="shared" si="20"/>
        <v/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0</v>
      </c>
      <c r="B227" s="121"/>
      <c r="C227" s="121"/>
      <c r="D227" s="319" t="str">
        <f t="shared" si="21"/>
        <v/>
      </c>
      <c r="E227" s="315"/>
      <c r="F227" s="315"/>
      <c r="G227" s="315"/>
      <c r="H227" s="315"/>
      <c r="I227" s="315"/>
      <c r="J227" s="315"/>
      <c r="K227" s="316" t="str">
        <f t="shared" si="22"/>
        <v/>
      </c>
      <c r="L227" s="317"/>
      <c r="O227" s="121">
        <f t="shared" si="15"/>
        <v>0</v>
      </c>
      <c r="P227" s="315" t="str">
        <f t="shared" si="19"/>
        <v/>
      </c>
      <c r="Q227" s="318" t="str">
        <f t="shared" si="20"/>
        <v/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0</v>
      </c>
      <c r="B228" s="121"/>
      <c r="C228" s="121"/>
      <c r="D228" s="319" t="str">
        <f t="shared" si="21"/>
        <v/>
      </c>
      <c r="E228" s="315"/>
      <c r="F228" s="315"/>
      <c r="G228" s="315"/>
      <c r="H228" s="315"/>
      <c r="I228" s="315"/>
      <c r="J228" s="315"/>
      <c r="K228" s="316" t="str">
        <f t="shared" si="22"/>
        <v/>
      </c>
      <c r="L228" s="317"/>
      <c r="O228" s="121">
        <f t="shared" si="15"/>
        <v>0</v>
      </c>
      <c r="P228" s="315" t="str">
        <f t="shared" si="19"/>
        <v/>
      </c>
      <c r="Q228" s="318" t="str">
        <f t="shared" si="20"/>
        <v/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0</v>
      </c>
      <c r="P229" s="315" t="str">
        <f t="shared" si="19"/>
        <v/>
      </c>
      <c r="Q229" s="318" t="str">
        <f t="shared" si="20"/>
        <v/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1:AH1"/>
    <mergeCell ref="E2:V3"/>
    <mergeCell ref="AO3:AP3"/>
    <mergeCell ref="AQ3:AR3"/>
    <mergeCell ref="AO4:AP4"/>
    <mergeCell ref="AQ4:AR4"/>
    <mergeCell ref="AJ1:AL2"/>
    <mergeCell ref="AM1:AN2"/>
    <mergeCell ref="R4:AH4"/>
    <mergeCell ref="AI3:AL5"/>
    <mergeCell ref="AM10:AM14"/>
    <mergeCell ref="AN10:AN14"/>
    <mergeCell ref="AO1:AP2"/>
    <mergeCell ref="AQ1:AR2"/>
    <mergeCell ref="AM3:AN3"/>
    <mergeCell ref="AQ12:AR12"/>
    <mergeCell ref="AQ5:AR5"/>
    <mergeCell ref="AO5:AP5"/>
    <mergeCell ref="A10:D10"/>
    <mergeCell ref="A11:D11"/>
    <mergeCell ref="A12:D12"/>
    <mergeCell ref="A13:D13"/>
    <mergeCell ref="A14:D14"/>
    <mergeCell ref="A8:D8"/>
    <mergeCell ref="AN8:AN9"/>
    <mergeCell ref="A9:D9"/>
    <mergeCell ref="E4:J4"/>
    <mergeCell ref="M4:N4"/>
    <mergeCell ref="P4:Q4"/>
    <mergeCell ref="AM6:AN6"/>
    <mergeCell ref="AM5:AN5"/>
    <mergeCell ref="AM4:AN4"/>
    <mergeCell ref="AK6:AL6"/>
    <mergeCell ref="E5:O6"/>
    <mergeCell ref="P5:Q6"/>
    <mergeCell ref="AL10:AL14"/>
    <mergeCell ref="AI10:AI14"/>
    <mergeCell ref="AJ10:AJ14"/>
    <mergeCell ref="AK10:AK14"/>
    <mergeCell ref="E7:T7"/>
  </mergeCells>
  <conditionalFormatting sqref="BB15:BT49">
    <cfRule type="expression" dxfId="192" priority="35">
      <formula>BB$8&gt;0</formula>
    </cfRule>
  </conditionalFormatting>
  <conditionalFormatting sqref="BB8:BT14">
    <cfRule type="expression" dxfId="191" priority="34">
      <formula>BB$8&gt;0</formula>
    </cfRule>
  </conditionalFormatting>
  <conditionalFormatting sqref="E11:AH12">
    <cfRule type="cellIs" dxfId="190" priority="32" operator="notEqual">
      <formula>0</formula>
    </cfRule>
    <cfRule type="cellIs" priority="33" operator="notEqual">
      <formula>0</formula>
    </cfRule>
  </conditionalFormatting>
  <conditionalFormatting sqref="AI15:AI202 AN15:AN202">
    <cfRule type="cellIs" dxfId="189" priority="31" operator="greaterThan">
      <formula>0</formula>
    </cfRule>
  </conditionalFormatting>
  <conditionalFormatting sqref="AI15:AI202">
    <cfRule type="top10" dxfId="188" priority="28" bottom="1" rank="3"/>
    <cfRule type="top10" dxfId="187" priority="30" rank="3"/>
  </conditionalFormatting>
  <conditionalFormatting sqref="AN15:AN202">
    <cfRule type="cellIs" dxfId="186" priority="25" operator="equal">
      <formula>5</formula>
    </cfRule>
    <cfRule type="cellIs" dxfId="185" priority="26" operator="equal">
      <formula>4</formula>
    </cfRule>
    <cfRule type="cellIs" dxfId="184" priority="27" operator="lessThanOrEqual">
      <formula>2</formula>
    </cfRule>
  </conditionalFormatting>
  <conditionalFormatting sqref="E13:AH14">
    <cfRule type="cellIs" dxfId="183" priority="23" operator="greaterThan">
      <formula>0</formula>
    </cfRule>
  </conditionalFormatting>
  <conditionalFormatting sqref="AJ165:AM202">
    <cfRule type="aboveAverage" dxfId="182" priority="19" aboveAverage="0"/>
    <cfRule type="aboveAverage" dxfId="181" priority="20"/>
  </conditionalFormatting>
  <conditionalFormatting sqref="AJ15:AJ164">
    <cfRule type="aboveAverage" dxfId="180" priority="14" aboveAverage="0"/>
    <cfRule type="aboveAverage" dxfId="179" priority="15"/>
  </conditionalFormatting>
  <conditionalFormatting sqref="AK15:AK164 AL15:AL54">
    <cfRule type="aboveAverage" dxfId="178" priority="12" aboveAverage="0"/>
    <cfRule type="aboveAverage" dxfId="177" priority="13"/>
  </conditionalFormatting>
  <conditionalFormatting sqref="AL15:AL164">
    <cfRule type="aboveAverage" dxfId="176" priority="10" aboveAverage="0"/>
    <cfRule type="aboveAverage" dxfId="175" priority="11"/>
  </conditionalFormatting>
  <conditionalFormatting sqref="AM15:AM164">
    <cfRule type="cellIs" dxfId="174" priority="9" operator="greaterThan">
      <formula>0</formula>
    </cfRule>
  </conditionalFormatting>
  <conditionalFormatting sqref="AM15:AM164">
    <cfRule type="top10" dxfId="173" priority="7" bottom="1" rank="3"/>
    <cfRule type="top10" dxfId="172" priority="8" rank="3"/>
  </conditionalFormatting>
  <conditionalFormatting sqref="E11:I11">
    <cfRule type="cellIs" dxfId="171" priority="1" operator="notEqual">
      <formula>0</formula>
    </cfRule>
  </conditionalFormatting>
  <conditionalFormatting sqref="E15:AH54">
    <cfRule type="expression" dxfId="170" priority="2">
      <formula>IF($D15&lt;&gt;"",(IF(E$10&lt;&gt;"",E15=E$9,"")),"")</formula>
    </cfRule>
    <cfRule type="expression" dxfId="169" priority="3">
      <formula>IF($D15&lt;&gt;"",(IF(E$10&lt;&gt;"",E15=0,"")),"")</formula>
    </cfRule>
    <cfRule type="expression" dxfId="168" priority="4">
      <formula>IF($D15&lt;&gt;"",(IF(E$10&lt;&gt;"",E15&lt;E$9,"")),"")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8">
    <tabColor rgb="FF006600"/>
  </sheetPr>
  <dimension ref="A1:DH453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4</v>
      </c>
      <c r="B3" s="239"/>
      <c r="C3" s="239"/>
      <c r="D3" s="236">
        <f>INDEX(Kontents!C14:C23,A3)</f>
        <v>41780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Александрова М.А.</v>
      </c>
      <c r="F4" s="393"/>
      <c r="G4" s="393"/>
      <c r="H4" s="393"/>
      <c r="I4" s="393"/>
      <c r="J4" s="393"/>
      <c r="K4" s="242"/>
      <c r="L4" s="263" t="str">
        <f>INDEX(Kontents!$D$14:$D$23,$A3)</f>
        <v>5 А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16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5 А класс;  Математика;  Учитель:  Александрова М.А.;  21.05.2014 года.</v>
      </c>
      <c r="AP5" s="368"/>
      <c r="AQ5" s="411" t="str">
        <f>AO5</f>
        <v>5 А класс;  Математика;  Учитель:  Александрова М.А.;  21.05.2014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тестовая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7">
        <f>SUMIF(E11:AH11,1,E9:AH9)</f>
        <v>4</v>
      </c>
      <c r="AL7" s="247">
        <f>SUMIF(E11:AH11,2,E9:AH9)</f>
        <v>12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10</v>
      </c>
      <c r="O8" s="125">
        <v>11</v>
      </c>
      <c r="P8" s="125">
        <v>12</v>
      </c>
      <c r="Q8" s="125">
        <v>13</v>
      </c>
      <c r="R8" s="125">
        <v>14</v>
      </c>
      <c r="S8" s="125">
        <v>15</v>
      </c>
      <c r="T8" s="125">
        <v>16</v>
      </c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6"/>
      <c r="AI8" s="114"/>
      <c r="AJ8" s="116"/>
      <c r="AK8" s="120" t="s">
        <v>295</v>
      </c>
      <c r="AL8" s="120" t="s">
        <v>297</v>
      </c>
      <c r="AM8" s="114"/>
      <c r="AN8" s="373">
        <f>SUMIF(E9:AH9,"&gt;0")*P5</f>
        <v>16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1</v>
      </c>
      <c r="J9" s="107">
        <v>1</v>
      </c>
      <c r="K9" s="107">
        <v>1</v>
      </c>
      <c r="L9" s="107">
        <v>1</v>
      </c>
      <c r="M9" s="107">
        <v>1</v>
      </c>
      <c r="N9" s="107">
        <v>1</v>
      </c>
      <c r="O9" s="107">
        <v>1</v>
      </c>
      <c r="P9" s="107">
        <v>1</v>
      </c>
      <c r="Q9" s="107">
        <v>1</v>
      </c>
      <c r="R9" s="107">
        <v>1</v>
      </c>
      <c r="S9" s="107">
        <v>1</v>
      </c>
      <c r="T9" s="107">
        <v>1</v>
      </c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8"/>
      <c r="AI9" s="115"/>
      <c r="AJ9" s="117"/>
      <c r="AK9" s="119">
        <f>AVERAGE(AK15:AK164)</f>
        <v>0.80434782608695654</v>
      </c>
      <c r="AL9" s="119">
        <f>AVERAGE(AL15:AL164)</f>
        <v>0.82608695652173925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135" t="s">
        <v>430</v>
      </c>
      <c r="F10" s="135" t="s">
        <v>431</v>
      </c>
      <c r="G10" s="135" t="s">
        <v>432</v>
      </c>
      <c r="H10" s="135" t="s">
        <v>433</v>
      </c>
      <c r="I10" s="93" t="s">
        <v>434</v>
      </c>
      <c r="J10" s="93" t="s">
        <v>435</v>
      </c>
      <c r="K10" s="93" t="s">
        <v>436</v>
      </c>
      <c r="L10" s="93" t="s">
        <v>437</v>
      </c>
      <c r="M10" s="93" t="s">
        <v>438</v>
      </c>
      <c r="N10" s="93" t="s">
        <v>439</v>
      </c>
      <c r="O10" s="93" t="s">
        <v>440</v>
      </c>
      <c r="P10" s="93" t="s">
        <v>441</v>
      </c>
      <c r="Q10" s="93" t="s">
        <v>442</v>
      </c>
      <c r="R10" s="93" t="s">
        <v>443</v>
      </c>
      <c r="S10" s="93" t="s">
        <v>444</v>
      </c>
      <c r="T10" s="93" t="s">
        <v>445</v>
      </c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1</v>
      </c>
      <c r="F11" s="111">
        <v>2</v>
      </c>
      <c r="G11" s="111">
        <v>1</v>
      </c>
      <c r="H11" s="111">
        <v>2</v>
      </c>
      <c r="I11" s="111">
        <v>2</v>
      </c>
      <c r="J11" s="111">
        <v>2</v>
      </c>
      <c r="K11" s="111">
        <v>2</v>
      </c>
      <c r="L11" s="111">
        <v>1</v>
      </c>
      <c r="M11" s="111">
        <v>2</v>
      </c>
      <c r="N11" s="111">
        <v>2</v>
      </c>
      <c r="O11" s="111">
        <v>2</v>
      </c>
      <c r="P11" s="111">
        <v>2</v>
      </c>
      <c r="Q11" s="111">
        <v>2</v>
      </c>
      <c r="R11" s="111">
        <v>1</v>
      </c>
      <c r="S11" s="111">
        <v>2</v>
      </c>
      <c r="T11" s="111">
        <v>2</v>
      </c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0.91304347826086951</v>
      </c>
      <c r="F12" s="43">
        <f t="shared" si="0"/>
        <v>1</v>
      </c>
      <c r="G12" s="43">
        <f t="shared" si="0"/>
        <v>0.86956521739130432</v>
      </c>
      <c r="H12" s="43">
        <f t="shared" si="0"/>
        <v>1</v>
      </c>
      <c r="I12" s="43">
        <f t="shared" si="0"/>
        <v>0.91304347826086951</v>
      </c>
      <c r="J12" s="43">
        <f t="shared" si="0"/>
        <v>0.60869565217391308</v>
      </c>
      <c r="K12" s="43">
        <f t="shared" si="0"/>
        <v>0.91304347826086951</v>
      </c>
      <c r="L12" s="43">
        <f t="shared" si="0"/>
        <v>0.65217391304347827</v>
      </c>
      <c r="M12" s="43">
        <f t="shared" si="0"/>
        <v>0.73913043478260865</v>
      </c>
      <c r="N12" s="43">
        <f t="shared" si="0"/>
        <v>0.69565217391304346</v>
      </c>
      <c r="O12" s="43">
        <f t="shared" si="0"/>
        <v>0.86956521739130432</v>
      </c>
      <c r="P12" s="43">
        <f t="shared" si="0"/>
        <v>0.86956521739130432</v>
      </c>
      <c r="Q12" s="43">
        <f t="shared" si="0"/>
        <v>0.69565217391304346</v>
      </c>
      <c r="R12" s="43">
        <f t="shared" si="0"/>
        <v>0.78260869565217395</v>
      </c>
      <c r="S12" s="43">
        <f t="shared" si="0"/>
        <v>0.91304347826086951</v>
      </c>
      <c r="T12" s="43">
        <f t="shared" si="0"/>
        <v>0.69565217391304346</v>
      </c>
      <c r="U12" s="43" t="e">
        <f t="shared" si="0"/>
        <v>#DIV/0!</v>
      </c>
      <c r="V12" s="43" t="e">
        <f t="shared" si="0"/>
        <v>#DIV/0!</v>
      </c>
      <c r="W12" s="43" t="e">
        <f t="shared" si="0"/>
        <v>#DIV/0!</v>
      </c>
      <c r="X12" s="43" t="e">
        <f t="shared" si="0"/>
        <v>#DIV/0!</v>
      </c>
      <c r="Y12" s="43" t="e">
        <f t="shared" si="0"/>
        <v>#DIV/0!</v>
      </c>
      <c r="Z12" s="43" t="e">
        <f t="shared" si="0"/>
        <v>#DIV/0!</v>
      </c>
      <c r="AA12" s="43" t="e">
        <f t="shared" si="0"/>
        <v>#DIV/0!</v>
      </c>
      <c r="AB12" s="43" t="e">
        <f t="shared" si="0"/>
        <v>#DIV/0!</v>
      </c>
      <c r="AC12" s="43" t="e">
        <f t="shared" si="0"/>
        <v>#DIV/0!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21</v>
      </c>
      <c r="F13" s="4">
        <f t="shared" si="2"/>
        <v>23</v>
      </c>
      <c r="G13" s="4">
        <f t="shared" si="2"/>
        <v>20</v>
      </c>
      <c r="H13" s="4">
        <f t="shared" si="2"/>
        <v>23</v>
      </c>
      <c r="I13" s="4">
        <f t="shared" si="2"/>
        <v>21</v>
      </c>
      <c r="J13" s="4">
        <f t="shared" si="2"/>
        <v>14</v>
      </c>
      <c r="K13" s="4">
        <f t="shared" si="2"/>
        <v>21</v>
      </c>
      <c r="L13" s="4">
        <f t="shared" si="2"/>
        <v>15</v>
      </c>
      <c r="M13" s="4">
        <f t="shared" si="2"/>
        <v>17</v>
      </c>
      <c r="N13" s="4">
        <f t="shared" si="2"/>
        <v>16</v>
      </c>
      <c r="O13" s="4">
        <f t="shared" si="2"/>
        <v>20</v>
      </c>
      <c r="P13" s="4">
        <f t="shared" si="2"/>
        <v>20</v>
      </c>
      <c r="Q13" s="4">
        <f t="shared" si="2"/>
        <v>16</v>
      </c>
      <c r="R13" s="4">
        <f t="shared" si="2"/>
        <v>18</v>
      </c>
      <c r="S13" s="4">
        <f t="shared" si="2"/>
        <v>21</v>
      </c>
      <c r="T13" s="4">
        <f t="shared" si="2"/>
        <v>16</v>
      </c>
      <c r="U13" s="4">
        <f t="shared" si="2"/>
        <v>0</v>
      </c>
      <c r="V13" s="4">
        <f t="shared" si="2"/>
        <v>0</v>
      </c>
      <c r="W13" s="4">
        <f t="shared" si="2"/>
        <v>0</v>
      </c>
      <c r="X13" s="4">
        <f t="shared" si="2"/>
        <v>0</v>
      </c>
      <c r="Y13" s="4">
        <f t="shared" si="2"/>
        <v>0</v>
      </c>
      <c r="Z13" s="4">
        <f t="shared" si="2"/>
        <v>0</v>
      </c>
      <c r="AA13" s="4">
        <f t="shared" si="2"/>
        <v>0</v>
      </c>
      <c r="AB13" s="4">
        <f t="shared" si="2"/>
        <v>0</v>
      </c>
      <c r="AC13" s="4">
        <f t="shared" si="2"/>
        <v>0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знание нумерации многозначных чисел</v>
      </c>
      <c r="BZ13" s="185">
        <f>$E$12</f>
        <v>0.91304347826086951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умение сравнивать многозначные числа</v>
      </c>
      <c r="BZ14" s="185">
        <f>$F$12</f>
        <v>1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5 А</v>
      </c>
      <c r="C15" s="128"/>
      <c r="D15" s="147" t="s">
        <v>153</v>
      </c>
      <c r="E15" s="227">
        <v>1</v>
      </c>
      <c r="F15" s="227">
        <v>1</v>
      </c>
      <c r="G15" s="227">
        <v>1</v>
      </c>
      <c r="H15" s="227">
        <v>1</v>
      </c>
      <c r="I15" s="227">
        <v>1</v>
      </c>
      <c r="J15" s="227">
        <v>0</v>
      </c>
      <c r="K15" s="227">
        <v>1</v>
      </c>
      <c r="L15" s="227">
        <v>1</v>
      </c>
      <c r="M15" s="227">
        <v>1</v>
      </c>
      <c r="N15" s="227">
        <v>1</v>
      </c>
      <c r="O15" s="227">
        <v>1</v>
      </c>
      <c r="P15" s="227">
        <v>1</v>
      </c>
      <c r="Q15" s="227">
        <v>1</v>
      </c>
      <c r="R15" s="227">
        <v>1</v>
      </c>
      <c r="S15" s="227">
        <v>1</v>
      </c>
      <c r="T15" s="227">
        <v>1</v>
      </c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15</v>
      </c>
      <c r="AJ15" s="166">
        <f t="shared" ref="AJ15:AJ44" si="6">IF(AI15&lt;&gt;"",(SUMIF(E15:AH15,"&gt;0",E15:AH15)/(AK$7+AL$7)),"")</f>
        <v>0.9375</v>
      </c>
      <c r="AK15" s="166">
        <f t="shared" ref="AK15:AK44" si="7">IF($D15&lt;&gt;"",(SUMIFS($E15:$AH15,$E15:$AH15,"&gt;0",$E$11:$AH$11,1)/AK$7),"")</f>
        <v>1</v>
      </c>
      <c r="AL15" s="166">
        <f t="shared" ref="AL15:AL44" si="8">IF($D15&lt;&gt;"",(SUMIFS($E15:$AH15,$E15:$AH15,"&gt;0",$E$11:$AH$11,2)/AL$7),"")</f>
        <v>0.91666666666666663</v>
      </c>
      <c r="AM15" s="149">
        <f t="shared" ref="AM15:AM44" si="9">IF(SUM($E15:$AH15)=0,"",SUM($E15:$AH15))</f>
        <v>15</v>
      </c>
      <c r="AN15" s="95">
        <f>IF(D15&lt;&gt;"",(IF($AM15/AN$8,VLOOKUP($AM15/AN$8,Kontents!$C$3:$D$6,2,1),)),"")</f>
        <v>4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знание разрядов многозначных чисел</v>
      </c>
      <c r="BZ15" s="185">
        <f>$G$12</f>
        <v>0.86956521739130432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5 А</v>
      </c>
      <c r="C16" s="128"/>
      <c r="D16" s="147" t="s">
        <v>154</v>
      </c>
      <c r="E16" s="227">
        <v>1</v>
      </c>
      <c r="F16" s="227">
        <v>1</v>
      </c>
      <c r="G16" s="227">
        <v>1</v>
      </c>
      <c r="H16" s="227">
        <v>1</v>
      </c>
      <c r="I16" s="227">
        <v>1</v>
      </c>
      <c r="J16" s="227">
        <v>0</v>
      </c>
      <c r="K16" s="227">
        <v>1</v>
      </c>
      <c r="L16" s="227">
        <v>0</v>
      </c>
      <c r="M16" s="227">
        <v>0</v>
      </c>
      <c r="N16" s="227">
        <v>1</v>
      </c>
      <c r="O16" s="227">
        <v>1</v>
      </c>
      <c r="P16" s="227">
        <v>1</v>
      </c>
      <c r="Q16" s="227">
        <v>0</v>
      </c>
      <c r="R16" s="227">
        <v>1</v>
      </c>
      <c r="S16" s="227">
        <v>1</v>
      </c>
      <c r="T16" s="227">
        <v>1</v>
      </c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165"/>
      <c r="AI16" s="148">
        <f t="shared" si="5"/>
        <v>12</v>
      </c>
      <c r="AJ16" s="166">
        <f t="shared" si="6"/>
        <v>0.75</v>
      </c>
      <c r="AK16" s="166">
        <f t="shared" si="7"/>
        <v>0.75</v>
      </c>
      <c r="AL16" s="166">
        <f t="shared" si="8"/>
        <v>0.75</v>
      </c>
      <c r="AM16" s="149">
        <f t="shared" si="9"/>
        <v>12</v>
      </c>
      <c r="AN16" s="95">
        <f>IF(D16&lt;&gt;"",(IF($AM16/AN$8,VLOOKUP($AM16/AN$8,Kontents!$C$3:$D$6,2,1),)),"")</f>
        <v>4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умение складывать многозначные числа</v>
      </c>
      <c r="BZ16" s="185">
        <f>$H$12</f>
        <v>1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5 А</v>
      </c>
      <c r="C17" s="128"/>
      <c r="D17" s="147" t="s">
        <v>155</v>
      </c>
      <c r="E17" s="227">
        <v>1</v>
      </c>
      <c r="F17" s="227">
        <v>1</v>
      </c>
      <c r="G17" s="227">
        <v>1</v>
      </c>
      <c r="H17" s="227">
        <v>1</v>
      </c>
      <c r="I17" s="227">
        <v>0</v>
      </c>
      <c r="J17" s="227">
        <v>1</v>
      </c>
      <c r="K17" s="227">
        <v>1</v>
      </c>
      <c r="L17" s="227">
        <v>1</v>
      </c>
      <c r="M17" s="227">
        <v>1</v>
      </c>
      <c r="N17" s="227">
        <v>0</v>
      </c>
      <c r="O17" s="227">
        <v>1</v>
      </c>
      <c r="P17" s="227">
        <v>1</v>
      </c>
      <c r="Q17" s="227">
        <v>1</v>
      </c>
      <c r="R17" s="227">
        <v>1</v>
      </c>
      <c r="S17" s="227">
        <v>1</v>
      </c>
      <c r="T17" s="227">
        <v>1</v>
      </c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165"/>
      <c r="AI17" s="148">
        <f t="shared" si="5"/>
        <v>14</v>
      </c>
      <c r="AJ17" s="166">
        <f t="shared" si="6"/>
        <v>0.875</v>
      </c>
      <c r="AK17" s="166">
        <f t="shared" si="7"/>
        <v>1</v>
      </c>
      <c r="AL17" s="166">
        <f t="shared" si="8"/>
        <v>0.83333333333333337</v>
      </c>
      <c r="AM17" s="149">
        <f t="shared" si="9"/>
        <v>14</v>
      </c>
      <c r="AN17" s="95">
        <f>IF(D17&lt;&gt;"",(IF($AM17/AN$8,VLOOKUP($AM17/AN$8,Kontents!$C$3:$D$6,2,1),)),"")</f>
        <v>4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вычитать многозначные числа</v>
      </c>
      <c r="BZ17" s="185">
        <f>$I$12</f>
        <v>0.91304347826086951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5 А</v>
      </c>
      <c r="C18" s="128"/>
      <c r="D18" s="147" t="s">
        <v>156</v>
      </c>
      <c r="E18" s="227">
        <v>1</v>
      </c>
      <c r="F18" s="227">
        <v>1</v>
      </c>
      <c r="G18" s="227">
        <v>1</v>
      </c>
      <c r="H18" s="227">
        <v>1</v>
      </c>
      <c r="I18" s="227">
        <v>1</v>
      </c>
      <c r="J18" s="227">
        <v>1</v>
      </c>
      <c r="K18" s="227">
        <v>1</v>
      </c>
      <c r="L18" s="227">
        <v>1</v>
      </c>
      <c r="M18" s="227">
        <v>0</v>
      </c>
      <c r="N18" s="227">
        <v>0</v>
      </c>
      <c r="O18" s="227">
        <v>1</v>
      </c>
      <c r="P18" s="227">
        <v>1</v>
      </c>
      <c r="Q18" s="227">
        <v>0</v>
      </c>
      <c r="R18" s="227">
        <v>1</v>
      </c>
      <c r="S18" s="227">
        <v>1</v>
      </c>
      <c r="T18" s="227">
        <v>1</v>
      </c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165"/>
      <c r="AI18" s="148">
        <f t="shared" si="5"/>
        <v>13</v>
      </c>
      <c r="AJ18" s="166">
        <f t="shared" si="6"/>
        <v>0.8125</v>
      </c>
      <c r="AK18" s="166">
        <f t="shared" si="7"/>
        <v>1</v>
      </c>
      <c r="AL18" s="166">
        <f t="shared" si="8"/>
        <v>0.75</v>
      </c>
      <c r="AM18" s="149">
        <f t="shared" si="9"/>
        <v>13</v>
      </c>
      <c r="AN18" s="95">
        <f>IF(D18&lt;&gt;"",(IF($AM18/AN$8,VLOOKUP($AM18/AN$8,Kontents!$C$3:$D$6,2,1),)),"")</f>
        <v>4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сравнивать числовые равенства и неравенства</v>
      </c>
      <c r="BZ18" s="185">
        <f>$J$12</f>
        <v>0.60869565217391308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5 А</v>
      </c>
      <c r="C19" s="128"/>
      <c r="D19" s="147" t="s">
        <v>157</v>
      </c>
      <c r="E19" s="227">
        <v>1</v>
      </c>
      <c r="F19" s="227">
        <v>1</v>
      </c>
      <c r="G19" s="227">
        <v>1</v>
      </c>
      <c r="H19" s="227">
        <v>1</v>
      </c>
      <c r="I19" s="227">
        <v>1</v>
      </c>
      <c r="J19" s="227">
        <v>0</v>
      </c>
      <c r="K19" s="227">
        <v>1</v>
      </c>
      <c r="L19" s="227">
        <v>0</v>
      </c>
      <c r="M19" s="227">
        <v>0</v>
      </c>
      <c r="N19" s="227">
        <v>1</v>
      </c>
      <c r="O19" s="227">
        <v>1</v>
      </c>
      <c r="P19" s="227">
        <v>1</v>
      </c>
      <c r="Q19" s="227">
        <v>1</v>
      </c>
      <c r="R19" s="227">
        <v>1</v>
      </c>
      <c r="S19" s="227">
        <v>1</v>
      </c>
      <c r="T19" s="227">
        <v>1</v>
      </c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165"/>
      <c r="AI19" s="148">
        <f t="shared" si="5"/>
        <v>13</v>
      </c>
      <c r="AJ19" s="166">
        <f t="shared" si="6"/>
        <v>0.8125</v>
      </c>
      <c r="AK19" s="166">
        <f t="shared" si="7"/>
        <v>0.75</v>
      </c>
      <c r="AL19" s="166">
        <f t="shared" si="8"/>
        <v>0.83333333333333337</v>
      </c>
      <c r="AM19" s="149">
        <f t="shared" si="9"/>
        <v>13</v>
      </c>
      <c r="AN19" s="95">
        <f>IF(D19&lt;&gt;"",(IF($AM19/AN$8,VLOOKUP($AM19/AN$8,Kontents!$C$3:$D$6,2,1),)),"")</f>
        <v>4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находить часть от числа</v>
      </c>
      <c r="BZ19" s="185">
        <f>$K$12</f>
        <v>0.91304347826086951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5 А</v>
      </c>
      <c r="C20" s="128"/>
      <c r="D20" s="147" t="s">
        <v>158</v>
      </c>
      <c r="E20" s="227">
        <v>1</v>
      </c>
      <c r="F20" s="227">
        <v>1</v>
      </c>
      <c r="G20" s="227">
        <v>1</v>
      </c>
      <c r="H20" s="227">
        <v>1</v>
      </c>
      <c r="I20" s="227">
        <v>1</v>
      </c>
      <c r="J20" s="227">
        <v>0</v>
      </c>
      <c r="K20" s="227">
        <v>1</v>
      </c>
      <c r="L20" s="227">
        <v>1</v>
      </c>
      <c r="M20" s="227">
        <v>1</v>
      </c>
      <c r="N20" s="227">
        <v>1</v>
      </c>
      <c r="O20" s="227">
        <v>1</v>
      </c>
      <c r="P20" s="227">
        <v>1</v>
      </c>
      <c r="Q20" s="227">
        <v>1</v>
      </c>
      <c r="R20" s="227">
        <v>1</v>
      </c>
      <c r="S20" s="227">
        <v>1</v>
      </c>
      <c r="T20" s="227">
        <v>0</v>
      </c>
      <c r="U20" s="227"/>
      <c r="V20" s="227"/>
      <c r="W20" s="227"/>
      <c r="X20" s="227"/>
      <c r="Y20" s="227"/>
      <c r="Z20" s="227"/>
      <c r="AA20" s="227"/>
      <c r="AB20" s="227"/>
      <c r="AC20" s="227"/>
      <c r="AD20" s="227"/>
      <c r="AE20" s="227"/>
      <c r="AF20" s="227"/>
      <c r="AG20" s="227"/>
      <c r="AH20" s="165"/>
      <c r="AI20" s="148">
        <f t="shared" si="5"/>
        <v>14</v>
      </c>
      <c r="AJ20" s="166">
        <f t="shared" si="6"/>
        <v>0.875</v>
      </c>
      <c r="AK20" s="166">
        <f t="shared" si="7"/>
        <v>1</v>
      </c>
      <c r="AL20" s="166">
        <f t="shared" si="8"/>
        <v>0.83333333333333337</v>
      </c>
      <c r="AM20" s="149">
        <f t="shared" si="9"/>
        <v>14</v>
      </c>
      <c r="AN20" s="95">
        <f>IF(D20&lt;&gt;"",(IF($AM20/AN$8,VLOOKUP($AM20/AN$8,Kontents!$C$3:$D$6,2,1),)),"")</f>
        <v>4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>
        <f>IF(COUNTIF(BY$12:BY20,BY20)=1,MAX(BX$12:BX19)+1,"")</f>
        <v>8</v>
      </c>
      <c r="BY20" s="184" t="str">
        <f>IF(L$10&gt;0,L$10,"")</f>
        <v>знание случаев табл.умножения и алгоритма деления на однозн.число</v>
      </c>
      <c r="BZ20" s="185">
        <f>$L$12</f>
        <v>0.65217391304347827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5 А</v>
      </c>
      <c r="C21" s="128"/>
      <c r="D21" s="147" t="s">
        <v>159</v>
      </c>
      <c r="E21" s="227">
        <v>0</v>
      </c>
      <c r="F21" s="227">
        <v>1</v>
      </c>
      <c r="G21" s="227">
        <v>0</v>
      </c>
      <c r="H21" s="227">
        <v>1</v>
      </c>
      <c r="I21" s="227">
        <v>1</v>
      </c>
      <c r="J21" s="227">
        <v>1</v>
      </c>
      <c r="K21" s="227">
        <v>1</v>
      </c>
      <c r="L21" s="227">
        <v>0</v>
      </c>
      <c r="M21" s="227">
        <v>0</v>
      </c>
      <c r="N21" s="227">
        <v>0</v>
      </c>
      <c r="O21" s="227">
        <v>1</v>
      </c>
      <c r="P21" s="227">
        <v>1</v>
      </c>
      <c r="Q21" s="227">
        <v>0</v>
      </c>
      <c r="R21" s="227">
        <v>0</v>
      </c>
      <c r="S21" s="227">
        <v>1</v>
      </c>
      <c r="T21" s="227">
        <v>0</v>
      </c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165"/>
      <c r="AI21" s="148">
        <f t="shared" si="5"/>
        <v>8</v>
      </c>
      <c r="AJ21" s="166">
        <f t="shared" si="6"/>
        <v>0.5</v>
      </c>
      <c r="AK21" s="166">
        <f t="shared" si="7"/>
        <v>0</v>
      </c>
      <c r="AL21" s="166">
        <f t="shared" si="8"/>
        <v>0.66666666666666663</v>
      </c>
      <c r="AM21" s="149">
        <f t="shared" si="9"/>
        <v>8</v>
      </c>
      <c r="AN21" s="95">
        <f>IF(D21&lt;&gt;"",(IF($AM21/AN$8,VLOOKUP($AM21/AN$8,Kontents!$C$3:$D$6,2,1),)),"")</f>
        <v>3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9</v>
      </c>
      <c r="BY21" s="184" t="str">
        <f>IF(M$10&gt;0,M$10,"")</f>
        <v>умение делить с остатком</v>
      </c>
      <c r="BZ21" s="185">
        <f>$M$12</f>
        <v>0.73913043478260865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5 А</v>
      </c>
      <c r="C22" s="128"/>
      <c r="D22" s="147" t="s">
        <v>160</v>
      </c>
      <c r="E22" s="227">
        <v>1</v>
      </c>
      <c r="F22" s="227">
        <v>1</v>
      </c>
      <c r="G22" s="227">
        <v>1</v>
      </c>
      <c r="H22" s="227">
        <v>1</v>
      </c>
      <c r="I22" s="227">
        <v>1</v>
      </c>
      <c r="J22" s="227">
        <v>0</v>
      </c>
      <c r="K22" s="227">
        <v>1</v>
      </c>
      <c r="L22" s="227">
        <v>1</v>
      </c>
      <c r="M22" s="227">
        <v>1</v>
      </c>
      <c r="N22" s="227">
        <v>1</v>
      </c>
      <c r="O22" s="227">
        <v>1</v>
      </c>
      <c r="P22" s="227">
        <v>1</v>
      </c>
      <c r="Q22" s="227">
        <v>1</v>
      </c>
      <c r="R22" s="227">
        <v>1</v>
      </c>
      <c r="S22" s="227">
        <v>1</v>
      </c>
      <c r="T22" s="227">
        <v>1</v>
      </c>
      <c r="U22" s="227"/>
      <c r="V22" s="227"/>
      <c r="W22" s="227"/>
      <c r="X22" s="227"/>
      <c r="Y22" s="227"/>
      <c r="Z22" s="227"/>
      <c r="AA22" s="227"/>
      <c r="AB22" s="227"/>
      <c r="AC22" s="227"/>
      <c r="AD22" s="227"/>
      <c r="AE22" s="227"/>
      <c r="AF22" s="227"/>
      <c r="AG22" s="227"/>
      <c r="AH22" s="165"/>
      <c r="AI22" s="148">
        <f t="shared" si="5"/>
        <v>15</v>
      </c>
      <c r="AJ22" s="166">
        <f t="shared" si="6"/>
        <v>0.9375</v>
      </c>
      <c r="AK22" s="166">
        <f t="shared" si="7"/>
        <v>1</v>
      </c>
      <c r="AL22" s="166">
        <f t="shared" si="8"/>
        <v>0.91666666666666663</v>
      </c>
      <c r="AM22" s="149">
        <f t="shared" si="9"/>
        <v>15</v>
      </c>
      <c r="AN22" s="95">
        <f>IF(D22&lt;&gt;"",(IF($AM22/AN$8,VLOOKUP($AM22/AN$8,Kontents!$C$3:$D$6,2,1),)),"")</f>
        <v>4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>
        <f>IF(COUNTIF(BY$12:BY22,BY22)=1,MAX(BX$12:BX21)+1,"")</f>
        <v>10</v>
      </c>
      <c r="BY22" s="184" t="str">
        <f>IF(N$10&gt;0,N$10,"")</f>
        <v>умение работать с величинами</v>
      </c>
      <c r="BZ22" s="185">
        <f>$N$12</f>
        <v>0.69565217391304346</v>
      </c>
      <c r="CA22" s="196">
        <f>IF(COUNTIF(CB$12:CB22,CB22)=1,MAX(CA$12:CA21)+1,"")</f>
        <v>10</v>
      </c>
      <c r="CB22" s="200">
        <f>IF($N$8&lt;&gt;"",$N$8,"")</f>
        <v>10</v>
      </c>
    </row>
    <row r="23" spans="1:80" ht="12" customHeight="1">
      <c r="A23" s="62">
        <f t="shared" si="10"/>
        <v>9</v>
      </c>
      <c r="B23" s="128" t="str">
        <f t="shared" si="11"/>
        <v>5 А</v>
      </c>
      <c r="C23" s="128"/>
      <c r="D23" s="147" t="s">
        <v>161</v>
      </c>
      <c r="E23" s="227">
        <v>1</v>
      </c>
      <c r="F23" s="227">
        <v>1</v>
      </c>
      <c r="G23" s="227">
        <v>1</v>
      </c>
      <c r="H23" s="227">
        <v>1</v>
      </c>
      <c r="I23" s="227">
        <v>1</v>
      </c>
      <c r="J23" s="227">
        <v>1</v>
      </c>
      <c r="K23" s="227">
        <v>1</v>
      </c>
      <c r="L23" s="227">
        <v>0</v>
      </c>
      <c r="M23" s="227">
        <v>1</v>
      </c>
      <c r="N23" s="227">
        <v>1</v>
      </c>
      <c r="O23" s="227">
        <v>1</v>
      </c>
      <c r="P23" s="227">
        <v>1</v>
      </c>
      <c r="Q23" s="227">
        <v>1</v>
      </c>
      <c r="R23" s="227">
        <v>1</v>
      </c>
      <c r="S23" s="227">
        <v>1</v>
      </c>
      <c r="T23" s="227">
        <v>1</v>
      </c>
      <c r="U23" s="227"/>
      <c r="V23" s="227"/>
      <c r="W23" s="227"/>
      <c r="X23" s="227"/>
      <c r="Y23" s="227"/>
      <c r="Z23" s="227"/>
      <c r="AA23" s="227"/>
      <c r="AB23" s="227"/>
      <c r="AC23" s="227"/>
      <c r="AD23" s="227"/>
      <c r="AE23" s="227"/>
      <c r="AF23" s="227"/>
      <c r="AG23" s="227"/>
      <c r="AH23" s="165"/>
      <c r="AI23" s="148">
        <f t="shared" si="5"/>
        <v>15</v>
      </c>
      <c r="AJ23" s="166">
        <f t="shared" si="6"/>
        <v>0.9375</v>
      </c>
      <c r="AK23" s="166">
        <f t="shared" si="7"/>
        <v>0.75</v>
      </c>
      <c r="AL23" s="166">
        <f t="shared" si="8"/>
        <v>1</v>
      </c>
      <c r="AM23" s="149">
        <f t="shared" si="9"/>
        <v>15</v>
      </c>
      <c r="AN23" s="95">
        <f>IF(D23&lt;&gt;"",(IF($AM23/AN$8,VLOOKUP($AM23/AN$8,Kontents!$C$3:$D$6,2,1),)),"")</f>
        <v>4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11</v>
      </c>
      <c r="BY23" s="184" t="str">
        <f>IF(O$10&gt;0,O$10,"")</f>
        <v>умение решать составные задачи на приведение к единице</v>
      </c>
      <c r="BZ23" s="185">
        <f>$O$12</f>
        <v>0.86956521739130432</v>
      </c>
      <c r="CA23" s="196">
        <f>IF(COUNTIF(CB$12:CB23,CB23)=1,MAX(CA$12:CA22)+1,"")</f>
        <v>11</v>
      </c>
      <c r="CB23" s="200">
        <f>IF($O$8&lt;&gt;"",$O$8,"")</f>
        <v>11</v>
      </c>
    </row>
    <row r="24" spans="1:80" ht="12" customHeight="1">
      <c r="A24" s="62">
        <f t="shared" si="10"/>
        <v>10</v>
      </c>
      <c r="B24" s="128" t="str">
        <f t="shared" si="11"/>
        <v>5 А</v>
      </c>
      <c r="C24" s="128"/>
      <c r="D24" s="147" t="s">
        <v>162</v>
      </c>
      <c r="E24" s="227">
        <v>1</v>
      </c>
      <c r="F24" s="227">
        <v>1</v>
      </c>
      <c r="G24" s="227">
        <v>1</v>
      </c>
      <c r="H24" s="227">
        <v>1</v>
      </c>
      <c r="I24" s="227">
        <v>1</v>
      </c>
      <c r="J24" s="227">
        <v>1</v>
      </c>
      <c r="K24" s="227">
        <v>1</v>
      </c>
      <c r="L24" s="227">
        <v>1</v>
      </c>
      <c r="M24" s="227">
        <v>1</v>
      </c>
      <c r="N24" s="227">
        <v>0</v>
      </c>
      <c r="O24" s="227">
        <v>0</v>
      </c>
      <c r="P24" s="227">
        <v>0</v>
      </c>
      <c r="Q24" s="227">
        <v>0</v>
      </c>
      <c r="R24" s="227">
        <v>0</v>
      </c>
      <c r="S24" s="227">
        <v>1</v>
      </c>
      <c r="T24" s="227">
        <v>0</v>
      </c>
      <c r="U24" s="227"/>
      <c r="V24" s="227"/>
      <c r="W24" s="227"/>
      <c r="X24" s="227"/>
      <c r="Y24" s="227"/>
      <c r="Z24" s="227"/>
      <c r="AA24" s="227"/>
      <c r="AB24" s="227"/>
      <c r="AC24" s="227"/>
      <c r="AD24" s="227"/>
      <c r="AE24" s="227"/>
      <c r="AF24" s="227"/>
      <c r="AG24" s="227"/>
      <c r="AH24" s="165"/>
      <c r="AI24" s="148">
        <f t="shared" si="5"/>
        <v>10</v>
      </c>
      <c r="AJ24" s="166">
        <f t="shared" si="6"/>
        <v>0.625</v>
      </c>
      <c r="AK24" s="166">
        <f t="shared" si="7"/>
        <v>0.75</v>
      </c>
      <c r="AL24" s="166">
        <f t="shared" si="8"/>
        <v>0.58333333333333337</v>
      </c>
      <c r="AM24" s="149">
        <f t="shared" si="9"/>
        <v>10</v>
      </c>
      <c r="AN24" s="95">
        <f>IF(D24&lt;&gt;"",(IF($AM24/AN$8,VLOOKUP($AM24/AN$8,Kontents!$C$3:$D$6,2,1),)),"")</f>
        <v>3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12</v>
      </c>
      <c r="BY24" s="184" t="str">
        <f>IF(P$10&gt;0,P$10,"")</f>
        <v>умение делить на двузначное число</v>
      </c>
      <c r="BZ24" s="185">
        <f>$P$12</f>
        <v>0.86956521739130432</v>
      </c>
      <c r="CA24" s="196">
        <f>IF(COUNTIF(CB$12:CB24,CB24)=1,MAX(CA$12:CA23)+1,"")</f>
        <v>12</v>
      </c>
      <c r="CB24" s="200">
        <f>IF($P$8&lt;&gt;"",$P$8,"")</f>
        <v>12</v>
      </c>
    </row>
    <row r="25" spans="1:80" ht="12" customHeight="1">
      <c r="A25" s="62">
        <f t="shared" si="10"/>
        <v>11</v>
      </c>
      <c r="B25" s="128" t="str">
        <f t="shared" si="11"/>
        <v>5 А</v>
      </c>
      <c r="C25" s="128"/>
      <c r="D25" s="147" t="s">
        <v>163</v>
      </c>
      <c r="E25" s="227">
        <v>1</v>
      </c>
      <c r="F25" s="227">
        <v>1</v>
      </c>
      <c r="G25" s="227">
        <v>0</v>
      </c>
      <c r="H25" s="227">
        <v>1</v>
      </c>
      <c r="I25" s="227">
        <v>1</v>
      </c>
      <c r="J25" s="227">
        <v>1</v>
      </c>
      <c r="K25" s="227">
        <v>1</v>
      </c>
      <c r="L25" s="227">
        <v>1</v>
      </c>
      <c r="M25" s="227">
        <v>0</v>
      </c>
      <c r="N25" s="227">
        <v>0</v>
      </c>
      <c r="O25" s="227">
        <v>1</v>
      </c>
      <c r="P25" s="227">
        <v>0</v>
      </c>
      <c r="Q25" s="227">
        <v>1</v>
      </c>
      <c r="R25" s="227">
        <v>1</v>
      </c>
      <c r="S25" s="227">
        <v>1</v>
      </c>
      <c r="T25" s="227">
        <v>1</v>
      </c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  <c r="AF25" s="227"/>
      <c r="AG25" s="227"/>
      <c r="AH25" s="165"/>
      <c r="AI25" s="148">
        <f t="shared" si="5"/>
        <v>12</v>
      </c>
      <c r="AJ25" s="166">
        <f t="shared" si="6"/>
        <v>0.75</v>
      </c>
      <c r="AK25" s="166">
        <f t="shared" si="7"/>
        <v>0.75</v>
      </c>
      <c r="AL25" s="166">
        <f t="shared" si="8"/>
        <v>0.75</v>
      </c>
      <c r="AM25" s="149">
        <f t="shared" si="9"/>
        <v>12</v>
      </c>
      <c r="AN25" s="95">
        <f>IF(D25&lt;&gt;"",(IF($AM25/AN$8,VLOOKUP($AM25/AN$8,Kontents!$C$3:$D$6,2,1),)),"")</f>
        <v>4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>
        <f>IF(COUNTIF(BY$12:BY25,BY25)=1,MAX(BX$12:BX24)+1,"")</f>
        <v>13</v>
      </c>
      <c r="BY25" s="184" t="str">
        <f>IF(Q$10&gt;0,Q$10,"")</f>
        <v>умение решать составные задачи</v>
      </c>
      <c r="BZ25" s="185">
        <f>$Q$12</f>
        <v>0.69565217391304346</v>
      </c>
      <c r="CA25" s="196">
        <f>IF(COUNTIF(CB$12:CB25,CB25)=1,MAX(CA$12:CA24)+1,"")</f>
        <v>13</v>
      </c>
      <c r="CB25" s="200">
        <f>IF($Q$8&lt;&gt;"",$Q$8,"")</f>
        <v>13</v>
      </c>
    </row>
    <row r="26" spans="1:80" ht="12" customHeight="1">
      <c r="A26" s="62">
        <f t="shared" si="10"/>
        <v>12</v>
      </c>
      <c r="B26" s="128" t="str">
        <f t="shared" si="11"/>
        <v>5 А</v>
      </c>
      <c r="C26" s="128"/>
      <c r="D26" s="147" t="s">
        <v>164</v>
      </c>
      <c r="E26" s="227">
        <v>1</v>
      </c>
      <c r="F26" s="227">
        <v>1</v>
      </c>
      <c r="G26" s="227">
        <v>1</v>
      </c>
      <c r="H26" s="227">
        <v>1</v>
      </c>
      <c r="I26" s="227">
        <v>1</v>
      </c>
      <c r="J26" s="227">
        <v>0</v>
      </c>
      <c r="K26" s="227">
        <v>1</v>
      </c>
      <c r="L26" s="227">
        <v>0</v>
      </c>
      <c r="M26" s="227">
        <v>1</v>
      </c>
      <c r="N26" s="227">
        <v>1</v>
      </c>
      <c r="O26" s="227">
        <v>1</v>
      </c>
      <c r="P26" s="227">
        <v>1</v>
      </c>
      <c r="Q26" s="227">
        <v>1</v>
      </c>
      <c r="R26" s="227">
        <v>1</v>
      </c>
      <c r="S26" s="227">
        <v>1</v>
      </c>
      <c r="T26" s="227">
        <v>0</v>
      </c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165"/>
      <c r="AI26" s="148">
        <f t="shared" si="5"/>
        <v>13</v>
      </c>
      <c r="AJ26" s="166">
        <f t="shared" si="6"/>
        <v>0.8125</v>
      </c>
      <c r="AK26" s="166">
        <f t="shared" si="7"/>
        <v>0.75</v>
      </c>
      <c r="AL26" s="166">
        <f t="shared" si="8"/>
        <v>0.83333333333333337</v>
      </c>
      <c r="AM26" s="149">
        <f t="shared" si="9"/>
        <v>13</v>
      </c>
      <c r="AN26" s="95">
        <f>IF(D26&lt;&gt;"",(IF($AM26/AN$8,VLOOKUP($AM26/AN$8,Kontents!$C$3:$D$6,2,1),)),"")</f>
        <v>4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>
        <f>IF(COUNTIF(BY$12:BY26,BY26)=1,MAX(BX$12:BX25)+1,"")</f>
        <v>14</v>
      </c>
      <c r="BY26" s="184" t="str">
        <f>IF(R$10&gt;0,R$10,"")</f>
        <v>знать разностное сравнение</v>
      </c>
      <c r="BZ26" s="185">
        <f>$R$12</f>
        <v>0.78260869565217395</v>
      </c>
      <c r="CA26" s="196">
        <f>IF(COUNTIF(CB$12:CB26,CB26)=1,MAX(CA$12:CA25)+1,"")</f>
        <v>14</v>
      </c>
      <c r="CB26" s="200">
        <f>IF($R$8&lt;&gt;"",$R$8,"")</f>
        <v>14</v>
      </c>
    </row>
    <row r="27" spans="1:80" ht="12" customHeight="1">
      <c r="A27" s="62">
        <f t="shared" si="10"/>
        <v>13</v>
      </c>
      <c r="B27" s="128" t="str">
        <f t="shared" si="11"/>
        <v>5 А</v>
      </c>
      <c r="C27" s="128"/>
      <c r="D27" s="147" t="s">
        <v>165</v>
      </c>
      <c r="E27" s="227">
        <v>1</v>
      </c>
      <c r="F27" s="227">
        <v>1</v>
      </c>
      <c r="G27" s="227">
        <v>1</v>
      </c>
      <c r="H27" s="227">
        <v>1</v>
      </c>
      <c r="I27" s="227">
        <v>1</v>
      </c>
      <c r="J27" s="227">
        <v>1</v>
      </c>
      <c r="K27" s="227">
        <v>1</v>
      </c>
      <c r="L27" s="227">
        <v>1</v>
      </c>
      <c r="M27" s="227">
        <v>1</v>
      </c>
      <c r="N27" s="227">
        <v>1</v>
      </c>
      <c r="O27" s="227">
        <v>1</v>
      </c>
      <c r="P27" s="227">
        <v>1</v>
      </c>
      <c r="Q27" s="227">
        <v>1</v>
      </c>
      <c r="R27" s="227">
        <v>0</v>
      </c>
      <c r="S27" s="227">
        <v>0</v>
      </c>
      <c r="T27" s="227">
        <v>0</v>
      </c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27"/>
      <c r="AH27" s="165"/>
      <c r="AI27" s="148">
        <f t="shared" si="5"/>
        <v>13</v>
      </c>
      <c r="AJ27" s="166">
        <f t="shared" si="6"/>
        <v>0.8125</v>
      </c>
      <c r="AK27" s="166">
        <f t="shared" si="7"/>
        <v>0.75</v>
      </c>
      <c r="AL27" s="166">
        <f t="shared" si="8"/>
        <v>0.83333333333333337</v>
      </c>
      <c r="AM27" s="149">
        <f t="shared" si="9"/>
        <v>13</v>
      </c>
      <c r="AN27" s="95">
        <f>IF(D27&lt;&gt;"",(IF($AM27/AN$8,VLOOKUP($AM27/AN$8,Kontents!$C$3:$D$6,2,1),)),"")</f>
        <v>4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>
        <f>IF(COUNTIF(BY$12:BY27,BY27)=1,MAX(BX$12:BX26)+1,"")</f>
        <v>15</v>
      </c>
      <c r="BY27" s="184" t="str">
        <f>IF(S$10&gt;0,S$10,"")</f>
        <v>умение находить периметр прямоугольника</v>
      </c>
      <c r="BZ27" s="185">
        <f>$S$12</f>
        <v>0.91304347826086951</v>
      </c>
      <c r="CA27" s="196">
        <f>IF(COUNTIF(CB$12:CB27,CB27)=1,MAX(CA$12:CA26)+1,"")</f>
        <v>15</v>
      </c>
      <c r="CB27" s="200">
        <f>IF($S$8&lt;&gt;"",$S$8,"")</f>
        <v>15</v>
      </c>
    </row>
    <row r="28" spans="1:80" ht="12" customHeight="1">
      <c r="A28" s="62">
        <f t="shared" si="10"/>
        <v>14</v>
      </c>
      <c r="B28" s="128" t="str">
        <f t="shared" si="11"/>
        <v>5 А</v>
      </c>
      <c r="C28" s="128"/>
      <c r="D28" s="147" t="s">
        <v>166</v>
      </c>
      <c r="E28" s="227">
        <v>1</v>
      </c>
      <c r="F28" s="227">
        <v>1</v>
      </c>
      <c r="G28" s="227">
        <v>1</v>
      </c>
      <c r="H28" s="227">
        <v>1</v>
      </c>
      <c r="I28" s="227">
        <v>1</v>
      </c>
      <c r="J28" s="227">
        <v>0</v>
      </c>
      <c r="K28" s="227">
        <v>1</v>
      </c>
      <c r="L28" s="227">
        <v>1</v>
      </c>
      <c r="M28" s="227">
        <v>1</v>
      </c>
      <c r="N28" s="227">
        <v>1</v>
      </c>
      <c r="O28" s="227">
        <v>1</v>
      </c>
      <c r="P28" s="227">
        <v>1</v>
      </c>
      <c r="Q28" s="227">
        <v>1</v>
      </c>
      <c r="R28" s="227">
        <v>1</v>
      </c>
      <c r="S28" s="227">
        <v>1</v>
      </c>
      <c r="T28" s="227">
        <v>0</v>
      </c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27"/>
      <c r="AF28" s="227"/>
      <c r="AG28" s="227"/>
      <c r="AH28" s="165"/>
      <c r="AI28" s="148">
        <f t="shared" si="5"/>
        <v>14</v>
      </c>
      <c r="AJ28" s="166">
        <f t="shared" si="6"/>
        <v>0.875</v>
      </c>
      <c r="AK28" s="166">
        <f t="shared" si="7"/>
        <v>1</v>
      </c>
      <c r="AL28" s="166">
        <f t="shared" si="8"/>
        <v>0.83333333333333337</v>
      </c>
      <c r="AM28" s="149">
        <f t="shared" si="9"/>
        <v>14</v>
      </c>
      <c r="AN28" s="95">
        <f>IF(D28&lt;&gt;"",(IF($AM28/AN$8,VLOOKUP($AM28/AN$8,Kontents!$C$3:$D$6,2,1),)),"")</f>
        <v>4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>
        <f>IF(COUNTIF(BY$12:BY28,BY28)=1,MAX(BX$12:BX27)+1,"")</f>
        <v>16</v>
      </c>
      <c r="BY28" s="184" t="str">
        <f>IF(T$10&gt;0,T$10,"")</f>
        <v>умение решать составные задачи по действиям на нахождение суммы</v>
      </c>
      <c r="BZ28" s="185">
        <f>$T$12</f>
        <v>0.69565217391304346</v>
      </c>
      <c r="CA28" s="196">
        <f>IF(COUNTIF(CB$12:CB28,CB28)=1,MAX(CA$12:CA27)+1,"")</f>
        <v>16</v>
      </c>
      <c r="CB28" s="200">
        <f>IF($T$8&lt;&gt;"",$T$8,"")</f>
        <v>16</v>
      </c>
    </row>
    <row r="29" spans="1:80" ht="12" customHeight="1">
      <c r="A29" s="62">
        <f t="shared" si="10"/>
        <v>15</v>
      </c>
      <c r="B29" s="128" t="str">
        <f t="shared" si="11"/>
        <v>5 А</v>
      </c>
      <c r="C29" s="128"/>
      <c r="D29" s="147" t="s">
        <v>167</v>
      </c>
      <c r="E29" s="227">
        <v>1</v>
      </c>
      <c r="F29" s="227">
        <v>1</v>
      </c>
      <c r="G29" s="227">
        <v>1</v>
      </c>
      <c r="H29" s="227">
        <v>1</v>
      </c>
      <c r="I29" s="227">
        <v>1</v>
      </c>
      <c r="J29" s="227">
        <v>1</v>
      </c>
      <c r="K29" s="227">
        <v>0</v>
      </c>
      <c r="L29" s="227">
        <v>1</v>
      </c>
      <c r="M29" s="227">
        <v>1</v>
      </c>
      <c r="N29" s="227">
        <v>1</v>
      </c>
      <c r="O29" s="227">
        <v>1</v>
      </c>
      <c r="P29" s="227">
        <v>1</v>
      </c>
      <c r="Q29" s="227">
        <v>1</v>
      </c>
      <c r="R29" s="227">
        <v>1</v>
      </c>
      <c r="S29" s="227">
        <v>1</v>
      </c>
      <c r="T29" s="227">
        <v>1</v>
      </c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165"/>
      <c r="AI29" s="148">
        <f t="shared" si="5"/>
        <v>15</v>
      </c>
      <c r="AJ29" s="166">
        <f t="shared" si="6"/>
        <v>0.9375</v>
      </c>
      <c r="AK29" s="166">
        <f t="shared" si="7"/>
        <v>1</v>
      </c>
      <c r="AL29" s="166">
        <f t="shared" si="8"/>
        <v>0.91666666666666663</v>
      </c>
      <c r="AM29" s="149">
        <f t="shared" si="9"/>
        <v>15</v>
      </c>
      <c r="AN29" s="95">
        <f>IF(D29&lt;&gt;"",(IF($AM29/AN$8,VLOOKUP($AM29/AN$8,Kontents!$C$3:$D$6,2,1),)),"")</f>
        <v>4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 t="str">
        <f>IF(COUNTIF(BY$12:BY29,BY29)=1,MAX(BX$12:BX28)+1,"")</f>
        <v/>
      </c>
      <c r="BY29" s="184" t="str">
        <f>IF(U$10&gt;0,U$10,"")</f>
        <v/>
      </c>
      <c r="BZ29" s="185" t="e">
        <f>$U$12</f>
        <v>#DIV/0!</v>
      </c>
      <c r="CA29" s="196" t="str">
        <f>IF(COUNTIF(CB$12:CB29,CB29)=1,MAX(CA$12:CA28)+1,"")</f>
        <v/>
      </c>
      <c r="CB29" s="200" t="str">
        <f>IF($U$8&lt;&gt;"",$U$8,"")</f>
        <v/>
      </c>
    </row>
    <row r="30" spans="1:80" ht="12" customHeight="1">
      <c r="A30" s="62">
        <f t="shared" si="10"/>
        <v>16</v>
      </c>
      <c r="B30" s="128" t="str">
        <f t="shared" si="11"/>
        <v>5 А</v>
      </c>
      <c r="C30" s="128"/>
      <c r="D30" s="147" t="s">
        <v>168</v>
      </c>
      <c r="E30" s="227">
        <v>1</v>
      </c>
      <c r="F30" s="227">
        <v>1</v>
      </c>
      <c r="G30" s="227">
        <v>0</v>
      </c>
      <c r="H30" s="227">
        <v>1</v>
      </c>
      <c r="I30" s="227">
        <v>1</v>
      </c>
      <c r="J30" s="227">
        <v>1</v>
      </c>
      <c r="K30" s="227">
        <v>1</v>
      </c>
      <c r="L30" s="227">
        <v>1</v>
      </c>
      <c r="M30" s="227">
        <v>1</v>
      </c>
      <c r="N30" s="227">
        <v>1</v>
      </c>
      <c r="O30" s="227">
        <v>1</v>
      </c>
      <c r="P30" s="227">
        <v>1</v>
      </c>
      <c r="Q30" s="227">
        <v>0</v>
      </c>
      <c r="R30" s="227">
        <v>1</v>
      </c>
      <c r="S30" s="227">
        <v>1</v>
      </c>
      <c r="T30" s="227">
        <v>1</v>
      </c>
      <c r="U30" s="227"/>
      <c r="V30" s="227"/>
      <c r="W30" s="227"/>
      <c r="X30" s="227"/>
      <c r="Y30" s="227"/>
      <c r="Z30" s="227"/>
      <c r="AA30" s="227"/>
      <c r="AB30" s="227"/>
      <c r="AC30" s="227"/>
      <c r="AD30" s="227"/>
      <c r="AE30" s="227"/>
      <c r="AF30" s="227"/>
      <c r="AG30" s="227"/>
      <c r="AH30" s="165"/>
      <c r="AI30" s="148">
        <f t="shared" si="5"/>
        <v>14</v>
      </c>
      <c r="AJ30" s="166">
        <f t="shared" si="6"/>
        <v>0.875</v>
      </c>
      <c r="AK30" s="166">
        <f t="shared" si="7"/>
        <v>0.75</v>
      </c>
      <c r="AL30" s="166">
        <f t="shared" si="8"/>
        <v>0.91666666666666663</v>
      </c>
      <c r="AM30" s="149">
        <f t="shared" si="9"/>
        <v>14</v>
      </c>
      <c r="AN30" s="95">
        <f>IF(D30&lt;&gt;"",(IF($AM30/AN$8,VLOOKUP($AM30/AN$8,Kontents!$C$3:$D$6,2,1),)),"")</f>
        <v>4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 t="str">
        <f>IF(COUNTIF(BY$12:BY30,BY30)=1,MAX(BX$12:BX29)+1,"")</f>
        <v/>
      </c>
      <c r="BY30" s="184" t="str">
        <f>IF(V$10&gt;0,V$10,"")</f>
        <v/>
      </c>
      <c r="BZ30" s="185" t="e">
        <f>$V$12</f>
        <v>#DIV/0!</v>
      </c>
      <c r="CA30" s="196" t="str">
        <f>IF(COUNTIF(CB$12:CB30,CB30)=1,MAX(CA$12:CA29)+1,"")</f>
        <v/>
      </c>
      <c r="CB30" s="200" t="str">
        <f>IF($V$8&lt;&gt;"",$V$8,"")</f>
        <v/>
      </c>
    </row>
    <row r="31" spans="1:80" ht="12" customHeight="1">
      <c r="A31" s="62">
        <f t="shared" si="10"/>
        <v>17</v>
      </c>
      <c r="B31" s="128" t="str">
        <f t="shared" si="11"/>
        <v>5 А</v>
      </c>
      <c r="C31" s="128"/>
      <c r="D31" s="147" t="s">
        <v>169</v>
      </c>
      <c r="E31" s="227">
        <v>1</v>
      </c>
      <c r="F31" s="227">
        <v>1</v>
      </c>
      <c r="G31" s="227">
        <v>1</v>
      </c>
      <c r="H31" s="227">
        <v>1</v>
      </c>
      <c r="I31" s="227">
        <v>1</v>
      </c>
      <c r="J31" s="227">
        <v>1</v>
      </c>
      <c r="K31" s="227">
        <v>1</v>
      </c>
      <c r="L31" s="227">
        <v>1</v>
      </c>
      <c r="M31" s="227">
        <v>1</v>
      </c>
      <c r="N31" s="227">
        <v>1</v>
      </c>
      <c r="O31" s="227">
        <v>1</v>
      </c>
      <c r="P31" s="227">
        <v>1</v>
      </c>
      <c r="Q31" s="227">
        <v>1</v>
      </c>
      <c r="R31" s="227">
        <v>1</v>
      </c>
      <c r="S31" s="227">
        <v>1</v>
      </c>
      <c r="T31" s="227">
        <v>0</v>
      </c>
      <c r="U31" s="227"/>
      <c r="V31" s="227"/>
      <c r="W31" s="227"/>
      <c r="X31" s="227"/>
      <c r="Y31" s="227"/>
      <c r="Z31" s="227"/>
      <c r="AA31" s="227"/>
      <c r="AB31" s="227"/>
      <c r="AC31" s="227"/>
      <c r="AD31" s="227"/>
      <c r="AE31" s="227"/>
      <c r="AF31" s="227"/>
      <c r="AG31" s="227"/>
      <c r="AH31" s="165"/>
      <c r="AI31" s="148">
        <f t="shared" si="5"/>
        <v>15</v>
      </c>
      <c r="AJ31" s="166">
        <f t="shared" si="6"/>
        <v>0.9375</v>
      </c>
      <c r="AK31" s="166">
        <f t="shared" si="7"/>
        <v>1</v>
      </c>
      <c r="AL31" s="166">
        <f t="shared" si="8"/>
        <v>0.91666666666666663</v>
      </c>
      <c r="AM31" s="149">
        <f t="shared" si="9"/>
        <v>15</v>
      </c>
      <c r="AN31" s="95">
        <f>IF(D31&lt;&gt;"",(IF($AM31/AN$8,VLOOKUP($AM31/AN$8,Kontents!$C$3:$D$6,2,1),)),"")</f>
        <v>4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 t="str">
        <f>IF(COUNTIF(BY$12:BY31,BY31)=1,MAX(BX$12:BX30)+1,"")</f>
        <v/>
      </c>
      <c r="BY31" s="184" t="str">
        <f>IF(W$10&gt;0,W$10,"")</f>
        <v/>
      </c>
      <c r="BZ31" s="185" t="e">
        <f>$W$12</f>
        <v>#DIV/0!</v>
      </c>
      <c r="CA31" s="196" t="str">
        <f>IF(COUNTIF(CB$12:CB31,CB31)=1,MAX(CA$12:CA30)+1,"")</f>
        <v/>
      </c>
      <c r="CB31" s="200" t="str">
        <f>IF($W$8&lt;&gt;"",$W$8,"")</f>
        <v/>
      </c>
    </row>
    <row r="32" spans="1:80" ht="12" customHeight="1">
      <c r="A32" s="62">
        <f t="shared" si="10"/>
        <v>18</v>
      </c>
      <c r="B32" s="128" t="str">
        <f t="shared" si="11"/>
        <v>5 А</v>
      </c>
      <c r="C32" s="128"/>
      <c r="D32" s="147" t="s">
        <v>170</v>
      </c>
      <c r="E32" s="227">
        <v>1</v>
      </c>
      <c r="F32" s="227">
        <v>1</v>
      </c>
      <c r="G32" s="227">
        <v>1</v>
      </c>
      <c r="H32" s="227">
        <v>1</v>
      </c>
      <c r="I32" s="227">
        <v>1</v>
      </c>
      <c r="J32" s="227">
        <v>1</v>
      </c>
      <c r="K32" s="227">
        <v>1</v>
      </c>
      <c r="L32" s="227">
        <v>1</v>
      </c>
      <c r="M32" s="227">
        <v>1</v>
      </c>
      <c r="N32" s="227">
        <v>0</v>
      </c>
      <c r="O32" s="227">
        <v>0</v>
      </c>
      <c r="P32" s="227">
        <v>1</v>
      </c>
      <c r="Q32" s="227">
        <v>1</v>
      </c>
      <c r="R32" s="227">
        <v>1</v>
      </c>
      <c r="S32" s="227">
        <v>1</v>
      </c>
      <c r="T32" s="227">
        <v>1</v>
      </c>
      <c r="U32" s="227"/>
      <c r="V32" s="227"/>
      <c r="W32" s="227"/>
      <c r="X32" s="227"/>
      <c r="Y32" s="227"/>
      <c r="Z32" s="227"/>
      <c r="AA32" s="227"/>
      <c r="AB32" s="227"/>
      <c r="AC32" s="227"/>
      <c r="AD32" s="227"/>
      <c r="AE32" s="227"/>
      <c r="AF32" s="227"/>
      <c r="AG32" s="227"/>
      <c r="AH32" s="165"/>
      <c r="AI32" s="148">
        <f t="shared" si="5"/>
        <v>14</v>
      </c>
      <c r="AJ32" s="166">
        <f t="shared" si="6"/>
        <v>0.875</v>
      </c>
      <c r="AK32" s="166">
        <f t="shared" si="7"/>
        <v>1</v>
      </c>
      <c r="AL32" s="166">
        <f t="shared" si="8"/>
        <v>0.83333333333333337</v>
      </c>
      <c r="AM32" s="149">
        <f t="shared" si="9"/>
        <v>14</v>
      </c>
      <c r="AN32" s="95">
        <f>IF(D32&lt;&gt;"",(IF($AM32/AN$8,VLOOKUP($AM32/AN$8,Kontents!$C$3:$D$6,2,1),)),"")</f>
        <v>4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 t="str">
        <f>IF(COUNTIF(BY$12:BY32,BY32)=1,MAX(BX$12:BX31)+1,"")</f>
        <v/>
      </c>
      <c r="BY32" s="184" t="str">
        <f>IF(X$10&gt;0,X$10,"")</f>
        <v/>
      </c>
      <c r="BZ32" s="185" t="e">
        <f>$X$12</f>
        <v>#DIV/0!</v>
      </c>
      <c r="CA32" s="196" t="str">
        <f>IF(COUNTIF(CB$12:CB32,CB32)=1,MAX(CA$12:CA31)+1,"")</f>
        <v/>
      </c>
      <c r="CB32" s="200" t="str">
        <f>IF($X$8&lt;&gt;"",$X$8,"")</f>
        <v/>
      </c>
    </row>
    <row r="33" spans="1:101" ht="12" customHeight="1">
      <c r="A33" s="62">
        <f t="shared" si="10"/>
        <v>19</v>
      </c>
      <c r="B33" s="128" t="str">
        <f t="shared" si="11"/>
        <v>5 А</v>
      </c>
      <c r="C33" s="128"/>
      <c r="D33" s="147" t="s">
        <v>171</v>
      </c>
      <c r="E33" s="227">
        <v>0</v>
      </c>
      <c r="F33" s="227">
        <v>1</v>
      </c>
      <c r="G33" s="227">
        <v>1</v>
      </c>
      <c r="H33" s="227">
        <v>1</v>
      </c>
      <c r="I33" s="227">
        <v>1</v>
      </c>
      <c r="J33" s="227">
        <v>0</v>
      </c>
      <c r="K33" s="227">
        <v>0</v>
      </c>
      <c r="L33" s="227">
        <v>0</v>
      </c>
      <c r="M33" s="227">
        <v>0</v>
      </c>
      <c r="N33" s="227">
        <v>1</v>
      </c>
      <c r="O33" s="227">
        <v>1</v>
      </c>
      <c r="P33" s="227">
        <v>1</v>
      </c>
      <c r="Q33" s="227">
        <v>0</v>
      </c>
      <c r="R33" s="227">
        <v>1</v>
      </c>
      <c r="S33" s="227">
        <v>1</v>
      </c>
      <c r="T33" s="227">
        <v>1</v>
      </c>
      <c r="U33" s="227"/>
      <c r="V33" s="227"/>
      <c r="W33" s="227"/>
      <c r="X33" s="227"/>
      <c r="Y33" s="227"/>
      <c r="Z33" s="227"/>
      <c r="AA33" s="227"/>
      <c r="AB33" s="227"/>
      <c r="AC33" s="227"/>
      <c r="AD33" s="227"/>
      <c r="AE33" s="227"/>
      <c r="AF33" s="227"/>
      <c r="AG33" s="227"/>
      <c r="AH33" s="165"/>
      <c r="AI33" s="148">
        <f t="shared" si="5"/>
        <v>10</v>
      </c>
      <c r="AJ33" s="166">
        <f t="shared" si="6"/>
        <v>0.625</v>
      </c>
      <c r="AK33" s="166">
        <f t="shared" si="7"/>
        <v>0.5</v>
      </c>
      <c r="AL33" s="166">
        <f t="shared" si="8"/>
        <v>0.66666666666666663</v>
      </c>
      <c r="AM33" s="149">
        <f t="shared" si="9"/>
        <v>10</v>
      </c>
      <c r="AN33" s="95">
        <f>IF(D33&lt;&gt;"",(IF($AM33/AN$8,VLOOKUP($AM33/AN$8,Kontents!$C$3:$D$6,2,1),)),"")</f>
        <v>3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/>
      </c>
      <c r="BZ33" s="185" t="e">
        <f>$Y$12</f>
        <v>#DIV/0!</v>
      </c>
      <c r="CA33" s="196" t="str">
        <f>IF(COUNTIF(CB$12:CB33,CB33)=1,MAX(CA$12:CA32)+1,"")</f>
        <v/>
      </c>
      <c r="CB33" s="200" t="str">
        <f>IF($Y$8&lt;&gt;"",$Y$8,"")</f>
        <v/>
      </c>
    </row>
    <row r="34" spans="1:101" ht="12" customHeight="1">
      <c r="A34" s="62">
        <f t="shared" si="10"/>
        <v>20</v>
      </c>
      <c r="B34" s="128" t="str">
        <f t="shared" si="11"/>
        <v>5 А</v>
      </c>
      <c r="C34" s="128"/>
      <c r="D34" s="147" t="s">
        <v>172</v>
      </c>
      <c r="E34" s="227">
        <v>1</v>
      </c>
      <c r="F34" s="227">
        <v>1</v>
      </c>
      <c r="G34" s="227">
        <v>1</v>
      </c>
      <c r="H34" s="227">
        <v>1</v>
      </c>
      <c r="I34" s="227">
        <v>1</v>
      </c>
      <c r="J34" s="227">
        <v>0</v>
      </c>
      <c r="K34" s="227">
        <v>1</v>
      </c>
      <c r="L34" s="227">
        <v>0</v>
      </c>
      <c r="M34" s="227">
        <v>1</v>
      </c>
      <c r="N34" s="227">
        <v>0</v>
      </c>
      <c r="O34" s="227">
        <v>0</v>
      </c>
      <c r="P34" s="227">
        <v>1</v>
      </c>
      <c r="Q34" s="227">
        <v>1</v>
      </c>
      <c r="R34" s="227">
        <v>0</v>
      </c>
      <c r="S34" s="227">
        <v>1</v>
      </c>
      <c r="T34" s="227">
        <v>1</v>
      </c>
      <c r="U34" s="227"/>
      <c r="V34" s="227"/>
      <c r="W34" s="227"/>
      <c r="X34" s="227"/>
      <c r="Y34" s="227"/>
      <c r="Z34" s="227"/>
      <c r="AA34" s="227"/>
      <c r="AB34" s="227"/>
      <c r="AC34" s="227"/>
      <c r="AD34" s="227"/>
      <c r="AE34" s="227"/>
      <c r="AF34" s="227"/>
      <c r="AG34" s="227"/>
      <c r="AH34" s="165"/>
      <c r="AI34" s="148">
        <f t="shared" si="5"/>
        <v>11</v>
      </c>
      <c r="AJ34" s="166">
        <f t="shared" si="6"/>
        <v>0.6875</v>
      </c>
      <c r="AK34" s="166">
        <f t="shared" si="7"/>
        <v>0.5</v>
      </c>
      <c r="AL34" s="166">
        <f t="shared" si="8"/>
        <v>0.75</v>
      </c>
      <c r="AM34" s="149">
        <f t="shared" si="9"/>
        <v>11</v>
      </c>
      <c r="AN34" s="95">
        <f>IF(D34&lt;&gt;"",(IF($AM34/AN$8,VLOOKUP($AM34/AN$8,Kontents!$C$3:$D$6,2,1),)),"")</f>
        <v>3</v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 t="str">
        <f>IF(COUNTIF(BY$12:BY34,BY34)=1,MAX(BX$12:BX33)+1,"")</f>
        <v/>
      </c>
      <c r="BY34" s="184" t="str">
        <f>IF(Z$10&gt;0,Z$10,"")</f>
        <v/>
      </c>
      <c r="BZ34" s="185" t="e">
        <f>$Z$12</f>
        <v>#DIV/0!</v>
      </c>
      <c r="CA34" s="196" t="str">
        <f>IF(COUNTIF(CB$12:CB34,CB34)=1,MAX(CA$12:CA33)+1,"")</f>
        <v/>
      </c>
      <c r="CB34" s="200" t="str">
        <f>IF($Z$8&lt;&gt;"",$Z$8,"")</f>
        <v/>
      </c>
    </row>
    <row r="35" spans="1:101" ht="12" customHeight="1">
      <c r="A35" s="62">
        <f t="shared" si="10"/>
        <v>21</v>
      </c>
      <c r="B35" s="128" t="str">
        <f t="shared" si="11"/>
        <v>5 А</v>
      </c>
      <c r="C35" s="128"/>
      <c r="D35" s="147" t="s">
        <v>173</v>
      </c>
      <c r="E35" s="227">
        <v>1</v>
      </c>
      <c r="F35" s="227">
        <v>1</v>
      </c>
      <c r="G35" s="227">
        <v>1</v>
      </c>
      <c r="H35" s="227">
        <v>1</v>
      </c>
      <c r="I35" s="227">
        <v>1</v>
      </c>
      <c r="J35" s="227">
        <v>1</v>
      </c>
      <c r="K35" s="227">
        <v>1</v>
      </c>
      <c r="L35" s="227">
        <v>1</v>
      </c>
      <c r="M35" s="227">
        <v>1</v>
      </c>
      <c r="N35" s="227">
        <v>1</v>
      </c>
      <c r="O35" s="227">
        <v>1</v>
      </c>
      <c r="P35" s="227">
        <v>1</v>
      </c>
      <c r="Q35" s="227">
        <v>1</v>
      </c>
      <c r="R35" s="227">
        <v>0</v>
      </c>
      <c r="S35" s="227">
        <v>0</v>
      </c>
      <c r="T35" s="227">
        <v>1</v>
      </c>
      <c r="U35" s="227"/>
      <c r="V35" s="227"/>
      <c r="W35" s="227"/>
      <c r="X35" s="227"/>
      <c r="Y35" s="227"/>
      <c r="Z35" s="227"/>
      <c r="AA35" s="227"/>
      <c r="AB35" s="227"/>
      <c r="AC35" s="227"/>
      <c r="AD35" s="227"/>
      <c r="AE35" s="227"/>
      <c r="AF35" s="227"/>
      <c r="AG35" s="227"/>
      <c r="AH35" s="165"/>
      <c r="AI35" s="148">
        <f t="shared" si="5"/>
        <v>14</v>
      </c>
      <c r="AJ35" s="166">
        <f t="shared" si="6"/>
        <v>0.875</v>
      </c>
      <c r="AK35" s="166">
        <f t="shared" si="7"/>
        <v>0.75</v>
      </c>
      <c r="AL35" s="166">
        <f t="shared" si="8"/>
        <v>0.91666666666666663</v>
      </c>
      <c r="AM35" s="149">
        <f t="shared" si="9"/>
        <v>14</v>
      </c>
      <c r="AN35" s="95">
        <f>IF(D35&lt;&gt;"",(IF($AM35/AN$8,VLOOKUP($AM35/AN$8,Kontents!$C$3:$D$6,2,1),)),"")</f>
        <v>4</v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 t="str">
        <f>IF(COUNTIF(BY$12:BY35,BY35)=1,MAX(BX$12:BX34)+1,"")</f>
        <v/>
      </c>
      <c r="BY35" s="184" t="str">
        <f>IF(AA$10&gt;0,AA$10,"")</f>
        <v/>
      </c>
      <c r="BZ35" s="185" t="e">
        <f>$AA$12</f>
        <v>#DIV/0!</v>
      </c>
      <c r="CA35" s="196" t="str">
        <f>IF(COUNTIF(CB$12:CB35,CB35)=1,MAX(CA$12:CA34)+1,"")</f>
        <v/>
      </c>
      <c r="CB35" s="200" t="str">
        <f>IF($AA$8&lt;&gt;"",$AA$8,"")</f>
        <v/>
      </c>
    </row>
    <row r="36" spans="1:101" ht="12" customHeight="1">
      <c r="A36" s="62">
        <f t="shared" si="10"/>
        <v>22</v>
      </c>
      <c r="B36" s="128" t="str">
        <f t="shared" si="11"/>
        <v>5 А</v>
      </c>
      <c r="C36" s="128"/>
      <c r="D36" s="147" t="s">
        <v>174</v>
      </c>
      <c r="E36" s="227">
        <v>1</v>
      </c>
      <c r="F36" s="227">
        <v>1</v>
      </c>
      <c r="G36" s="227">
        <v>1</v>
      </c>
      <c r="H36" s="227">
        <v>1</v>
      </c>
      <c r="I36" s="227">
        <v>0</v>
      </c>
      <c r="J36" s="227">
        <v>1</v>
      </c>
      <c r="K36" s="227">
        <v>1</v>
      </c>
      <c r="L36" s="227">
        <v>1</v>
      </c>
      <c r="M36" s="227">
        <v>1</v>
      </c>
      <c r="N36" s="227">
        <v>1</v>
      </c>
      <c r="O36" s="227">
        <v>1</v>
      </c>
      <c r="P36" s="227">
        <v>1</v>
      </c>
      <c r="Q36" s="227">
        <v>1</v>
      </c>
      <c r="R36" s="227">
        <v>1</v>
      </c>
      <c r="S36" s="227">
        <v>1</v>
      </c>
      <c r="T36" s="227">
        <v>1</v>
      </c>
      <c r="U36" s="227"/>
      <c r="V36" s="227"/>
      <c r="W36" s="227"/>
      <c r="X36" s="227"/>
      <c r="Y36" s="227"/>
      <c r="Z36" s="227"/>
      <c r="AA36" s="227"/>
      <c r="AB36" s="227"/>
      <c r="AC36" s="227"/>
      <c r="AD36" s="227"/>
      <c r="AE36" s="227"/>
      <c r="AF36" s="227"/>
      <c r="AG36" s="227"/>
      <c r="AH36" s="165"/>
      <c r="AI36" s="148">
        <f t="shared" si="5"/>
        <v>15</v>
      </c>
      <c r="AJ36" s="166">
        <f t="shared" si="6"/>
        <v>0.9375</v>
      </c>
      <c r="AK36" s="166">
        <f t="shared" si="7"/>
        <v>1</v>
      </c>
      <c r="AL36" s="166">
        <f t="shared" si="8"/>
        <v>0.91666666666666663</v>
      </c>
      <c r="AM36" s="149">
        <f t="shared" si="9"/>
        <v>15</v>
      </c>
      <c r="AN36" s="95">
        <f>IF(D36&lt;&gt;"",(IF($AM36/AN$8,VLOOKUP($AM36/AN$8,Kontents!$C$3:$D$6,2,1),)),"")</f>
        <v>4</v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 t="str">
        <f>IF(COUNTIF(BY$12:BY36,BY36)=1,MAX(BX$12:BX35)+1,"")</f>
        <v/>
      </c>
      <c r="BY36" s="184" t="str">
        <f>IF(AB$10&gt;0,AB$10,"")</f>
        <v/>
      </c>
      <c r="BZ36" s="185" t="e">
        <f>$AB$12</f>
        <v>#DIV/0!</v>
      </c>
      <c r="CA36" s="196" t="str">
        <f>IF(COUNTIF(CB$12:CB36,CB36)=1,MAX(CA$12:CA35)+1,"")</f>
        <v/>
      </c>
      <c r="CB36" s="200" t="str">
        <f>IF($AB$8&lt;&gt;"",$AB$8,"")</f>
        <v/>
      </c>
    </row>
    <row r="37" spans="1:101" ht="12" customHeight="1">
      <c r="A37" s="62">
        <f t="shared" si="10"/>
        <v>23</v>
      </c>
      <c r="B37" s="128" t="str">
        <f t="shared" si="11"/>
        <v>5 А</v>
      </c>
      <c r="C37" s="128"/>
      <c r="D37" s="147" t="s">
        <v>175</v>
      </c>
      <c r="E37" s="227">
        <v>1</v>
      </c>
      <c r="F37" s="227">
        <v>1</v>
      </c>
      <c r="G37" s="227">
        <v>1</v>
      </c>
      <c r="H37" s="227">
        <v>1</v>
      </c>
      <c r="I37" s="227">
        <v>1</v>
      </c>
      <c r="J37" s="227">
        <v>1</v>
      </c>
      <c r="K37" s="227">
        <v>1</v>
      </c>
      <c r="L37" s="227">
        <v>0</v>
      </c>
      <c r="M37" s="227">
        <v>1</v>
      </c>
      <c r="N37" s="227">
        <v>1</v>
      </c>
      <c r="O37" s="227">
        <v>1</v>
      </c>
      <c r="P37" s="227">
        <v>0</v>
      </c>
      <c r="Q37" s="227">
        <v>0</v>
      </c>
      <c r="R37" s="227">
        <v>1</v>
      </c>
      <c r="S37" s="227">
        <v>1</v>
      </c>
      <c r="T37" s="227">
        <v>1</v>
      </c>
      <c r="U37" s="227"/>
      <c r="V37" s="227"/>
      <c r="W37" s="227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165"/>
      <c r="AI37" s="148">
        <f t="shared" si="5"/>
        <v>13</v>
      </c>
      <c r="AJ37" s="166">
        <f t="shared" si="6"/>
        <v>0.8125</v>
      </c>
      <c r="AK37" s="166">
        <f t="shared" si="7"/>
        <v>0.75</v>
      </c>
      <c r="AL37" s="166">
        <f t="shared" si="8"/>
        <v>0.83333333333333337</v>
      </c>
      <c r="AM37" s="149">
        <f t="shared" si="9"/>
        <v>13</v>
      </c>
      <c r="AN37" s="95">
        <f>IF(D37&lt;&gt;"",(IF($AM37/AN$8,VLOOKUP($AM37/AN$8,Kontents!$C$3:$D$6,2,1),)),"")</f>
        <v>4</v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 t="str">
        <f>IF(COUNTIF(BY$12:BY37,BY37)=1,MAX(BX$12:BX36)+1,"")</f>
        <v/>
      </c>
      <c r="BY37" s="184" t="str">
        <f>IF(AC$10&gt;0,AC$10,"")</f>
        <v/>
      </c>
      <c r="BZ37" s="185" t="e">
        <f>$AC$12</f>
        <v>#DIV/0!</v>
      </c>
      <c r="CA37" s="196" t="str">
        <f>IF(COUNTIF(CB$12:CB37,CB37)=1,MAX(CA$12:CA36)+1,"")</f>
        <v/>
      </c>
      <c r="CB37" s="200" t="str">
        <f>IF($AC$8&lt;&gt;"",$AC$8,"")</f>
        <v/>
      </c>
    </row>
    <row r="38" spans="1:101" ht="12" customHeight="1">
      <c r="A38" s="62" t="str">
        <f t="shared" si="10"/>
        <v/>
      </c>
      <c r="B38" s="128" t="str">
        <f t="shared" si="11"/>
        <v/>
      </c>
      <c r="C38" s="128"/>
      <c r="D38" s="32"/>
      <c r="E38" s="227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165"/>
      <c r="AI38" s="148" t="str">
        <f t="shared" si="5"/>
        <v/>
      </c>
      <c r="AJ38" s="166" t="str">
        <f t="shared" si="6"/>
        <v/>
      </c>
      <c r="AK38" s="166" t="str">
        <f t="shared" si="7"/>
        <v/>
      </c>
      <c r="AL38" s="166" t="str">
        <f t="shared" si="8"/>
        <v/>
      </c>
      <c r="AM38" s="149" t="str">
        <f t="shared" si="9"/>
        <v/>
      </c>
      <c r="AN38" s="95" t="str">
        <f>IF(D38&lt;&gt;"",(IF($AM38/AN$8,VLOOKUP($AM38/AN$8,Kontents!$C$3:$D$6,2,1),)),"")</f>
        <v/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 t="str">
        <f t="shared" si="10"/>
        <v/>
      </c>
      <c r="B39" s="128" t="str">
        <f t="shared" si="11"/>
        <v/>
      </c>
      <c r="C39" s="128"/>
      <c r="D39" s="32"/>
      <c r="E39" s="227"/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 t="str">
        <f t="shared" si="5"/>
        <v/>
      </c>
      <c r="AJ39" s="166" t="str">
        <f t="shared" si="6"/>
        <v/>
      </c>
      <c r="AK39" s="166" t="str">
        <f t="shared" si="7"/>
        <v/>
      </c>
      <c r="AL39" s="166" t="str">
        <f t="shared" si="8"/>
        <v/>
      </c>
      <c r="AM39" s="149" t="str">
        <f t="shared" si="9"/>
        <v/>
      </c>
      <c r="AN39" s="95" t="str">
        <f>IF(D39&lt;&gt;"",(IF($AM39/AN$8,VLOOKUP($AM39/AN$8,Kontents!$C$3:$D$6,2,1),)),"")</f>
        <v/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 t="str">
        <f t="shared" si="10"/>
        <v/>
      </c>
      <c r="B40" s="128" t="str">
        <f t="shared" si="11"/>
        <v/>
      </c>
      <c r="C40" s="128"/>
      <c r="D40" s="32"/>
      <c r="E40" s="227"/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 t="str">
        <f t="shared" si="5"/>
        <v/>
      </c>
      <c r="AJ40" s="166" t="str">
        <f t="shared" si="6"/>
        <v/>
      </c>
      <c r="AK40" s="166" t="str">
        <f t="shared" si="7"/>
        <v/>
      </c>
      <c r="AL40" s="166" t="str">
        <f t="shared" si="8"/>
        <v/>
      </c>
      <c r="AM40" s="149" t="str">
        <f t="shared" si="9"/>
        <v/>
      </c>
      <c r="AN40" s="95" t="str">
        <f>IF(D40&lt;&gt;"",(IF($AM40/AN$8,VLOOKUP($AM40/AN$8,Kontents!$C$3:$D$6,2,1),)),"")</f>
        <v/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32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32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17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17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32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32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288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знание нумерации многозначных чисел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0.91304347826086951</v>
      </c>
      <c r="L204" s="317">
        <f>SUMIF(K204:K233,"&gt;0")/COUNTIF(K204:K233,"&gt;0")</f>
        <v>0.82065217391304335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0.91304347826086951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умение сравнивать многозначные числа</v>
      </c>
      <c r="E205" s="315"/>
      <c r="F205" s="315"/>
      <c r="G205" s="315"/>
      <c r="H205" s="315"/>
      <c r="I205" s="315"/>
      <c r="J205" s="315"/>
      <c r="K205" s="316">
        <f t="shared" si="14"/>
        <v>1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1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знание разрядов многозначных чисел</v>
      </c>
      <c r="E206" s="315"/>
      <c r="F206" s="315"/>
      <c r="G206" s="315"/>
      <c r="H206" s="315"/>
      <c r="I206" s="315"/>
      <c r="J206" s="315"/>
      <c r="K206" s="316">
        <f t="shared" si="14"/>
        <v>0.86956521739130432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0.86956521739130432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умение складывать многозначные числа</v>
      </c>
      <c r="E207" s="315"/>
      <c r="F207" s="315"/>
      <c r="G207" s="315"/>
      <c r="H207" s="315"/>
      <c r="I207" s="315"/>
      <c r="J207" s="315"/>
      <c r="K207" s="316">
        <f t="shared" si="14"/>
        <v>1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1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вычитать многозначные числа</v>
      </c>
      <c r="E208" s="315"/>
      <c r="F208" s="315"/>
      <c r="G208" s="315"/>
      <c r="H208" s="315"/>
      <c r="I208" s="315"/>
      <c r="J208" s="315"/>
      <c r="K208" s="316">
        <f t="shared" si="14"/>
        <v>0.91304347826086951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0.91304347826086951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сравнивать числовые равенства и неравенства</v>
      </c>
      <c r="E209" s="315"/>
      <c r="F209" s="315"/>
      <c r="G209" s="315"/>
      <c r="H209" s="315"/>
      <c r="I209" s="315"/>
      <c r="J209" s="315"/>
      <c r="K209" s="316">
        <f t="shared" si="14"/>
        <v>0.60869565217391308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0.60869565217391308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находить часть от числа</v>
      </c>
      <c r="E210" s="315"/>
      <c r="F210" s="315"/>
      <c r="G210" s="315"/>
      <c r="H210" s="315"/>
      <c r="I210" s="315"/>
      <c r="J210" s="315"/>
      <c r="K210" s="316">
        <f t="shared" si="14"/>
        <v>0.91304347826086951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0.91304347826086951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знание случаев табл.умножения и алгоритма деления на однозн.число</v>
      </c>
      <c r="E211" s="315"/>
      <c r="F211" s="315"/>
      <c r="G211" s="315"/>
      <c r="H211" s="315"/>
      <c r="I211" s="315"/>
      <c r="J211" s="315"/>
      <c r="K211" s="316">
        <f t="shared" si="14"/>
        <v>0.65217391304347827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0.65217391304347827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умение делить с остатком</v>
      </c>
      <c r="E212" s="315"/>
      <c r="F212" s="315"/>
      <c r="G212" s="315"/>
      <c r="H212" s="315"/>
      <c r="I212" s="315"/>
      <c r="J212" s="315"/>
      <c r="K212" s="316">
        <f t="shared" si="14"/>
        <v>0.73913043478260865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0.73913043478260865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умение работать с величинами</v>
      </c>
      <c r="E213" s="315"/>
      <c r="F213" s="315"/>
      <c r="G213" s="315"/>
      <c r="H213" s="315"/>
      <c r="I213" s="315"/>
      <c r="J213" s="315"/>
      <c r="K213" s="316">
        <f t="shared" si="14"/>
        <v>0.69565217391304346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0.69565217391304346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str">
        <f t="shared" si="13"/>
        <v>умение решать составные задачи на приведение к единице</v>
      </c>
      <c r="E214" s="315"/>
      <c r="F214" s="315"/>
      <c r="G214" s="315"/>
      <c r="H214" s="315"/>
      <c r="I214" s="315"/>
      <c r="J214" s="315"/>
      <c r="K214" s="316">
        <f t="shared" si="14"/>
        <v>0.86956521739130432</v>
      </c>
      <c r="L214" s="317"/>
      <c r="O214" s="121">
        <f t="shared" si="15"/>
        <v>11</v>
      </c>
      <c r="P214" s="315">
        <f t="shared" ref="P214:P233" si="19">IF(O214&gt;0,VLOOKUP($O214,$CA$13:$CB$77,2),"")</f>
        <v>11</v>
      </c>
      <c r="Q214" s="318">
        <f t="shared" ref="Q214:Q233" si="20">IF(P214&lt;&gt;"",(SUMIFS($E$12:$AH$12,$E$8:$AH$8,$P214)/COUNTIF($E$8:$AH$8,$P214)),"")</f>
        <v>0.86956521739130432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12</v>
      </c>
      <c r="B215" s="121"/>
      <c r="C215" s="121"/>
      <c r="D215" s="319" t="str">
        <f t="shared" ref="D215:D233" si="21">IF(A215&gt;0,VLOOKUP($A215,$BX$13:$BZ$77,2),"")</f>
        <v>умение делить на двузначное число</v>
      </c>
      <c r="E215" s="315"/>
      <c r="F215" s="315"/>
      <c r="G215" s="315"/>
      <c r="H215" s="315"/>
      <c r="I215" s="315"/>
      <c r="J215" s="315"/>
      <c r="K215" s="316">
        <f t="shared" ref="K215:K233" si="22">IF(A215&gt;0,VLOOKUP($A215,$BX$13:$BZ$77,3),"")</f>
        <v>0.86956521739130432</v>
      </c>
      <c r="L215" s="317"/>
      <c r="O215" s="121">
        <f t="shared" si="15"/>
        <v>12</v>
      </c>
      <c r="P215" s="315">
        <f t="shared" si="19"/>
        <v>12</v>
      </c>
      <c r="Q215" s="318">
        <f t="shared" si="20"/>
        <v>0.86956521739130432</v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13</v>
      </c>
      <c r="B216" s="121"/>
      <c r="C216" s="121"/>
      <c r="D216" s="319" t="str">
        <f t="shared" si="21"/>
        <v>умение решать составные задачи</v>
      </c>
      <c r="E216" s="315"/>
      <c r="F216" s="315"/>
      <c r="G216" s="315"/>
      <c r="H216" s="315"/>
      <c r="I216" s="315"/>
      <c r="J216" s="315"/>
      <c r="K216" s="316">
        <f t="shared" si="22"/>
        <v>0.69565217391304346</v>
      </c>
      <c r="L216" s="317"/>
      <c r="O216" s="121">
        <f t="shared" si="15"/>
        <v>13</v>
      </c>
      <c r="P216" s="315">
        <f t="shared" si="19"/>
        <v>13</v>
      </c>
      <c r="Q216" s="318">
        <f t="shared" si="20"/>
        <v>0.69565217391304346</v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14</v>
      </c>
      <c r="B217" s="121"/>
      <c r="C217" s="121"/>
      <c r="D217" s="319" t="str">
        <f t="shared" si="21"/>
        <v>знать разностное сравнение</v>
      </c>
      <c r="E217" s="315"/>
      <c r="F217" s="315"/>
      <c r="G217" s="315"/>
      <c r="H217" s="315"/>
      <c r="I217" s="315"/>
      <c r="J217" s="315"/>
      <c r="K217" s="316">
        <f t="shared" si="22"/>
        <v>0.78260869565217395</v>
      </c>
      <c r="L217" s="317"/>
      <c r="O217" s="121">
        <f t="shared" si="15"/>
        <v>14</v>
      </c>
      <c r="P217" s="315">
        <f t="shared" si="19"/>
        <v>14</v>
      </c>
      <c r="Q217" s="318">
        <f t="shared" si="20"/>
        <v>0.78260869565217395</v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15</v>
      </c>
      <c r="B218" s="121"/>
      <c r="C218" s="121"/>
      <c r="D218" s="319" t="str">
        <f t="shared" si="21"/>
        <v>умение находить периметр прямоугольника</v>
      </c>
      <c r="E218" s="315"/>
      <c r="F218" s="315"/>
      <c r="G218" s="315"/>
      <c r="H218" s="315"/>
      <c r="I218" s="315"/>
      <c r="J218" s="315"/>
      <c r="K218" s="316">
        <f t="shared" si="22"/>
        <v>0.91304347826086951</v>
      </c>
      <c r="L218" s="317"/>
      <c r="O218" s="121">
        <f t="shared" si="15"/>
        <v>15</v>
      </c>
      <c r="P218" s="315">
        <f t="shared" si="19"/>
        <v>15</v>
      </c>
      <c r="Q218" s="318">
        <f t="shared" si="20"/>
        <v>0.91304347826086951</v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16</v>
      </c>
      <c r="B219" s="121"/>
      <c r="C219" s="121"/>
      <c r="D219" s="319" t="str">
        <f t="shared" si="21"/>
        <v>умение решать составные задачи по действиям на нахождение суммы</v>
      </c>
      <c r="E219" s="315"/>
      <c r="F219" s="315"/>
      <c r="G219" s="315"/>
      <c r="H219" s="315"/>
      <c r="I219" s="315"/>
      <c r="J219" s="315"/>
      <c r="K219" s="316">
        <f t="shared" si="22"/>
        <v>0.69565217391304346</v>
      </c>
      <c r="L219" s="317"/>
      <c r="O219" s="121">
        <f t="shared" si="15"/>
        <v>16</v>
      </c>
      <c r="P219" s="315">
        <f t="shared" si="19"/>
        <v>16</v>
      </c>
      <c r="Q219" s="318">
        <f t="shared" si="20"/>
        <v>0.69565217391304346</v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17</v>
      </c>
      <c r="B220" s="121"/>
      <c r="C220" s="121"/>
      <c r="D220" s="319" t="e">
        <f t="shared" si="21"/>
        <v>#REF!</v>
      </c>
      <c r="E220" s="315"/>
      <c r="F220" s="315"/>
      <c r="G220" s="315"/>
      <c r="H220" s="315"/>
      <c r="I220" s="315"/>
      <c r="J220" s="315"/>
      <c r="K220" s="316" t="e">
        <f t="shared" si="22"/>
        <v>#REF!</v>
      </c>
      <c r="L220" s="317"/>
      <c r="O220" s="121">
        <f t="shared" si="15"/>
        <v>17</v>
      </c>
      <c r="P220" s="315" t="e">
        <f t="shared" si="19"/>
        <v>#REF!</v>
      </c>
      <c r="Q220" s="318" t="e">
        <f t="shared" si="20"/>
        <v>#REF!</v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0</v>
      </c>
      <c r="B221" s="121"/>
      <c r="C221" s="121"/>
      <c r="D221" s="319" t="str">
        <f t="shared" si="21"/>
        <v/>
      </c>
      <c r="E221" s="315"/>
      <c r="F221" s="315"/>
      <c r="G221" s="315"/>
      <c r="H221" s="315"/>
      <c r="I221" s="315"/>
      <c r="J221" s="315"/>
      <c r="K221" s="316" t="str">
        <f t="shared" si="22"/>
        <v/>
      </c>
      <c r="L221" s="317"/>
      <c r="O221" s="121">
        <f t="shared" si="15"/>
        <v>0</v>
      </c>
      <c r="P221" s="315" t="str">
        <f t="shared" si="19"/>
        <v/>
      </c>
      <c r="Q221" s="318" t="str">
        <f t="shared" si="20"/>
        <v/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0</v>
      </c>
      <c r="B222" s="121"/>
      <c r="C222" s="121"/>
      <c r="D222" s="319" t="str">
        <f t="shared" si="21"/>
        <v/>
      </c>
      <c r="E222" s="315"/>
      <c r="F222" s="315"/>
      <c r="G222" s="315"/>
      <c r="H222" s="315"/>
      <c r="I222" s="315"/>
      <c r="J222" s="315"/>
      <c r="K222" s="316" t="str">
        <f t="shared" si="22"/>
        <v/>
      </c>
      <c r="L222" s="317"/>
      <c r="O222" s="121">
        <f t="shared" si="15"/>
        <v>0</v>
      </c>
      <c r="P222" s="315" t="str">
        <f t="shared" si="19"/>
        <v/>
      </c>
      <c r="Q222" s="318" t="str">
        <f t="shared" si="20"/>
        <v/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0</v>
      </c>
      <c r="B223" s="121"/>
      <c r="C223" s="121"/>
      <c r="D223" s="319" t="str">
        <f t="shared" si="21"/>
        <v/>
      </c>
      <c r="E223" s="315"/>
      <c r="F223" s="315"/>
      <c r="G223" s="315"/>
      <c r="H223" s="315"/>
      <c r="I223" s="315"/>
      <c r="J223" s="315"/>
      <c r="K223" s="316" t="str">
        <f t="shared" si="22"/>
        <v/>
      </c>
      <c r="L223" s="317"/>
      <c r="O223" s="121">
        <f t="shared" si="15"/>
        <v>0</v>
      </c>
      <c r="P223" s="315" t="str">
        <f t="shared" si="19"/>
        <v/>
      </c>
      <c r="Q223" s="318" t="str">
        <f t="shared" si="20"/>
        <v/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0</v>
      </c>
      <c r="B224" s="121"/>
      <c r="C224" s="121"/>
      <c r="D224" s="319" t="str">
        <f t="shared" si="21"/>
        <v/>
      </c>
      <c r="E224" s="315"/>
      <c r="F224" s="315"/>
      <c r="G224" s="315"/>
      <c r="H224" s="315"/>
      <c r="I224" s="315"/>
      <c r="J224" s="315"/>
      <c r="K224" s="316" t="str">
        <f t="shared" si="22"/>
        <v/>
      </c>
      <c r="L224" s="317"/>
      <c r="O224" s="121">
        <f t="shared" si="15"/>
        <v>0</v>
      </c>
      <c r="P224" s="315" t="str">
        <f t="shared" si="19"/>
        <v/>
      </c>
      <c r="Q224" s="318" t="str">
        <f t="shared" si="20"/>
        <v/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0</v>
      </c>
      <c r="B225" s="121"/>
      <c r="C225" s="121"/>
      <c r="D225" s="319" t="str">
        <f t="shared" si="21"/>
        <v/>
      </c>
      <c r="E225" s="315"/>
      <c r="F225" s="315"/>
      <c r="G225" s="315"/>
      <c r="H225" s="315"/>
      <c r="I225" s="315"/>
      <c r="J225" s="315"/>
      <c r="K225" s="316" t="str">
        <f t="shared" si="22"/>
        <v/>
      </c>
      <c r="L225" s="317"/>
      <c r="O225" s="121">
        <f t="shared" si="15"/>
        <v>0</v>
      </c>
      <c r="P225" s="315" t="str">
        <f t="shared" si="19"/>
        <v/>
      </c>
      <c r="Q225" s="318" t="str">
        <f t="shared" si="20"/>
        <v/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0</v>
      </c>
      <c r="B226" s="121"/>
      <c r="C226" s="121"/>
      <c r="D226" s="319" t="str">
        <f t="shared" si="21"/>
        <v/>
      </c>
      <c r="E226" s="315"/>
      <c r="F226" s="315"/>
      <c r="G226" s="315"/>
      <c r="H226" s="315"/>
      <c r="I226" s="315"/>
      <c r="J226" s="315"/>
      <c r="K226" s="316" t="str">
        <f t="shared" si="22"/>
        <v/>
      </c>
      <c r="L226" s="317"/>
      <c r="O226" s="121">
        <f t="shared" si="15"/>
        <v>0</v>
      </c>
      <c r="P226" s="315" t="str">
        <f t="shared" si="19"/>
        <v/>
      </c>
      <c r="Q226" s="318" t="str">
        <f t="shared" si="20"/>
        <v/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0</v>
      </c>
      <c r="B227" s="121"/>
      <c r="C227" s="121"/>
      <c r="D227" s="319" t="str">
        <f t="shared" si="21"/>
        <v/>
      </c>
      <c r="E227" s="315"/>
      <c r="F227" s="315"/>
      <c r="G227" s="315"/>
      <c r="H227" s="315"/>
      <c r="I227" s="315"/>
      <c r="J227" s="315"/>
      <c r="K227" s="316" t="str">
        <f t="shared" si="22"/>
        <v/>
      </c>
      <c r="L227" s="317"/>
      <c r="O227" s="121">
        <f t="shared" si="15"/>
        <v>0</v>
      </c>
      <c r="P227" s="315" t="str">
        <f t="shared" si="19"/>
        <v/>
      </c>
      <c r="Q227" s="318" t="str">
        <f t="shared" si="20"/>
        <v/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0</v>
      </c>
      <c r="B228" s="121"/>
      <c r="C228" s="121"/>
      <c r="D228" s="319" t="str">
        <f t="shared" si="21"/>
        <v/>
      </c>
      <c r="E228" s="315"/>
      <c r="F228" s="315"/>
      <c r="G228" s="315"/>
      <c r="H228" s="315"/>
      <c r="I228" s="315"/>
      <c r="J228" s="315"/>
      <c r="K228" s="316" t="str">
        <f t="shared" si="22"/>
        <v/>
      </c>
      <c r="L228" s="317"/>
      <c r="O228" s="121">
        <f t="shared" si="15"/>
        <v>0</v>
      </c>
      <c r="P228" s="315" t="str">
        <f t="shared" si="19"/>
        <v/>
      </c>
      <c r="Q228" s="318" t="str">
        <f t="shared" si="20"/>
        <v/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0</v>
      </c>
      <c r="P229" s="315" t="str">
        <f t="shared" si="19"/>
        <v/>
      </c>
      <c r="Q229" s="318" t="str">
        <f t="shared" si="20"/>
        <v/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1:AH1"/>
    <mergeCell ref="E2:V3"/>
    <mergeCell ref="AO3:AP3"/>
    <mergeCell ref="AQ3:AR3"/>
    <mergeCell ref="AO4:AP4"/>
    <mergeCell ref="AQ4:AR4"/>
    <mergeCell ref="AJ1:AL2"/>
    <mergeCell ref="AM1:AN2"/>
    <mergeCell ref="R4:AH4"/>
    <mergeCell ref="AI3:AL5"/>
    <mergeCell ref="AM10:AM14"/>
    <mergeCell ref="AN10:AN14"/>
    <mergeCell ref="AO1:AP2"/>
    <mergeCell ref="AQ1:AR2"/>
    <mergeCell ref="AM3:AN3"/>
    <mergeCell ref="AQ12:AR12"/>
    <mergeCell ref="AQ5:AR5"/>
    <mergeCell ref="AO5:AP5"/>
    <mergeCell ref="A10:D10"/>
    <mergeCell ref="A11:D11"/>
    <mergeCell ref="A12:D12"/>
    <mergeCell ref="A13:D13"/>
    <mergeCell ref="A14:D14"/>
    <mergeCell ref="A8:D8"/>
    <mergeCell ref="AN8:AN9"/>
    <mergeCell ref="A9:D9"/>
    <mergeCell ref="E4:J4"/>
    <mergeCell ref="M4:N4"/>
    <mergeCell ref="P4:Q4"/>
    <mergeCell ref="AM6:AN6"/>
    <mergeCell ref="AM5:AN5"/>
    <mergeCell ref="AM4:AN4"/>
    <mergeCell ref="AK6:AL6"/>
    <mergeCell ref="E5:O6"/>
    <mergeCell ref="P5:Q6"/>
    <mergeCell ref="AL10:AL14"/>
    <mergeCell ref="AI10:AI14"/>
    <mergeCell ref="AJ10:AJ14"/>
    <mergeCell ref="AK10:AK14"/>
    <mergeCell ref="E7:T7"/>
  </mergeCells>
  <conditionalFormatting sqref="BB15:BT49">
    <cfRule type="expression" dxfId="167" priority="34">
      <formula>BB$8&gt;0</formula>
    </cfRule>
  </conditionalFormatting>
  <conditionalFormatting sqref="BB8:BT14">
    <cfRule type="expression" dxfId="166" priority="33">
      <formula>BB$8&gt;0</formula>
    </cfRule>
  </conditionalFormatting>
  <conditionalFormatting sqref="E11:AH12">
    <cfRule type="cellIs" dxfId="165" priority="31" operator="notEqual">
      <formula>0</formula>
    </cfRule>
    <cfRule type="cellIs" priority="32" operator="notEqual">
      <formula>0</formula>
    </cfRule>
  </conditionalFormatting>
  <conditionalFormatting sqref="AI15:AI202 AN15:AN202">
    <cfRule type="cellIs" dxfId="164" priority="30" operator="greaterThan">
      <formula>0</formula>
    </cfRule>
  </conditionalFormatting>
  <conditionalFormatting sqref="AI15:AI202">
    <cfRule type="top10" dxfId="163" priority="27" bottom="1" rank="3"/>
    <cfRule type="top10" dxfId="162" priority="29" rank="3"/>
  </conditionalFormatting>
  <conditionalFormatting sqref="AN15:AN202">
    <cfRule type="cellIs" dxfId="161" priority="24" operator="equal">
      <formula>5</formula>
    </cfRule>
    <cfRule type="cellIs" dxfId="160" priority="25" operator="equal">
      <formula>4</formula>
    </cfRule>
    <cfRule type="cellIs" dxfId="159" priority="26" operator="lessThanOrEqual">
      <formula>2</formula>
    </cfRule>
  </conditionalFormatting>
  <conditionalFormatting sqref="E13:AH14">
    <cfRule type="cellIs" dxfId="158" priority="22" operator="greaterThan">
      <formula>0</formula>
    </cfRule>
  </conditionalFormatting>
  <conditionalFormatting sqref="AJ165:AM202">
    <cfRule type="aboveAverage" dxfId="157" priority="18" aboveAverage="0"/>
    <cfRule type="aboveAverage" dxfId="156" priority="19"/>
  </conditionalFormatting>
  <conditionalFormatting sqref="AJ15:AJ164">
    <cfRule type="aboveAverage" dxfId="155" priority="13" aboveAverage="0"/>
    <cfRule type="aboveAverage" dxfId="154" priority="14"/>
  </conditionalFormatting>
  <conditionalFormatting sqref="AK15:AK164 AL15:AL54">
    <cfRule type="aboveAverage" dxfId="153" priority="11" aboveAverage="0"/>
    <cfRule type="aboveAverage" dxfId="152" priority="12"/>
  </conditionalFormatting>
  <conditionalFormatting sqref="AL15:AL164">
    <cfRule type="aboveAverage" dxfId="151" priority="9" aboveAverage="0"/>
    <cfRule type="aboveAverage" dxfId="150" priority="10"/>
  </conditionalFormatting>
  <conditionalFormatting sqref="AM15:AM164">
    <cfRule type="cellIs" dxfId="149" priority="8" operator="greaterThan">
      <formula>0</formula>
    </cfRule>
  </conditionalFormatting>
  <conditionalFormatting sqref="AM15:AM164">
    <cfRule type="top10" dxfId="148" priority="6" bottom="1" rank="3"/>
    <cfRule type="top10" dxfId="147" priority="7" rank="3"/>
  </conditionalFormatting>
  <conditionalFormatting sqref="E15:AH54">
    <cfRule type="expression" dxfId="146" priority="1">
      <formula>IF($D15&lt;&gt;"",(IF(E$10&lt;&gt;"",E15=E$9,"")),"")</formula>
    </cfRule>
    <cfRule type="expression" dxfId="145" priority="2">
      <formula>IF($D15&lt;&gt;"",(IF(E$10&lt;&gt;"",E15=0,"")),"")</formula>
    </cfRule>
    <cfRule type="expression" dxfId="144" priority="3">
      <formula>IF($D15&lt;&gt;"",(IF(E$10&lt;&gt;"",E15&lt;E$9,"")),"")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 codeName="Лист9">
    <tabColor rgb="FF006600"/>
  </sheetPr>
  <dimension ref="A1:DH453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5</v>
      </c>
      <c r="B3" s="239"/>
      <c r="C3" s="239"/>
      <c r="D3" s="236">
        <f>INDEX(Kontents!C14:C23,A3)</f>
        <v>41781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Руденко Е.Г.</v>
      </c>
      <c r="F4" s="393"/>
      <c r="G4" s="393"/>
      <c r="H4" s="393"/>
      <c r="I4" s="393"/>
      <c r="J4" s="393"/>
      <c r="K4" s="242"/>
      <c r="L4" s="263" t="str">
        <f>INDEX(Kontents!$D$14:$D$23,$A3)</f>
        <v>6 Б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16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6 Б класс;  Математика;  Учитель:  Руденко Е.Г.;  22.05.2014 года.</v>
      </c>
      <c r="AP5" s="368"/>
      <c r="AQ5" s="411" t="str">
        <f>AO5</f>
        <v>6 Б класс;  Математика;  Учитель:  Руденко Е.Г.;  22.05.2014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тестовая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50">
        <f>SUMIF(E11:AH11,1,E9:AH9)</f>
        <v>5</v>
      </c>
      <c r="AL7" s="250">
        <f>SUMIF(E11:AH11,2,E9:AH9)</f>
        <v>10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10</v>
      </c>
      <c r="O8" s="125">
        <v>11</v>
      </c>
      <c r="P8" s="125">
        <v>12</v>
      </c>
      <c r="Q8" s="125">
        <v>13</v>
      </c>
      <c r="R8" s="125">
        <v>14</v>
      </c>
      <c r="S8" s="125">
        <v>15</v>
      </c>
      <c r="T8" s="125">
        <v>16</v>
      </c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6"/>
      <c r="AI8" s="114"/>
      <c r="AJ8" s="116"/>
      <c r="AK8" s="120" t="s">
        <v>295</v>
      </c>
      <c r="AL8" s="120" t="s">
        <v>297</v>
      </c>
      <c r="AM8" s="114"/>
      <c r="AN8" s="373">
        <f>SUMIF(E9:AH9,"&gt;0")*P5</f>
        <v>16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1</v>
      </c>
      <c r="J9" s="107">
        <v>1</v>
      </c>
      <c r="K9" s="107">
        <v>1</v>
      </c>
      <c r="L9" s="107">
        <v>1</v>
      </c>
      <c r="M9" s="107">
        <v>1</v>
      </c>
      <c r="N9" s="107">
        <v>1</v>
      </c>
      <c r="O9" s="107">
        <v>1</v>
      </c>
      <c r="P9" s="107">
        <v>1</v>
      </c>
      <c r="Q9" s="107">
        <v>1</v>
      </c>
      <c r="R9" s="107">
        <v>1</v>
      </c>
      <c r="S9" s="107">
        <v>1</v>
      </c>
      <c r="T9" s="107">
        <v>1</v>
      </c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8"/>
      <c r="AI9" s="115"/>
      <c r="AJ9" s="117"/>
      <c r="AK9" s="119">
        <f>AVERAGE(AK15:AK164)</f>
        <v>0.90000000000000013</v>
      </c>
      <c r="AL9" s="119">
        <f>AVERAGE(AL15:AL164)</f>
        <v>0.67222222222222228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93" t="s">
        <v>446</v>
      </c>
      <c r="F10" s="93" t="s">
        <v>447</v>
      </c>
      <c r="G10" s="93" t="s">
        <v>448</v>
      </c>
      <c r="H10" s="93" t="s">
        <v>433</v>
      </c>
      <c r="I10" s="93" t="s">
        <v>434</v>
      </c>
      <c r="J10" s="93" t="s">
        <v>449</v>
      </c>
      <c r="K10" s="93" t="s">
        <v>436</v>
      </c>
      <c r="L10" s="93" t="s">
        <v>450</v>
      </c>
      <c r="M10" s="93" t="s">
        <v>438</v>
      </c>
      <c r="N10" s="93" t="s">
        <v>451</v>
      </c>
      <c r="O10" s="93" t="s">
        <v>456</v>
      </c>
      <c r="P10" s="93" t="s">
        <v>452</v>
      </c>
      <c r="Q10" s="93" t="s">
        <v>453</v>
      </c>
      <c r="R10" s="93" t="s">
        <v>443</v>
      </c>
      <c r="S10" s="93" t="s">
        <v>454</v>
      </c>
      <c r="T10" s="93" t="s">
        <v>455</v>
      </c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1</v>
      </c>
      <c r="F11" s="111">
        <v>1</v>
      </c>
      <c r="G11" s="111">
        <v>1</v>
      </c>
      <c r="H11" s="111">
        <v>2</v>
      </c>
      <c r="I11" s="111">
        <v>2</v>
      </c>
      <c r="J11" s="111">
        <v>2</v>
      </c>
      <c r="K11" s="111">
        <v>2</v>
      </c>
      <c r="L11" s="111">
        <v>1</v>
      </c>
      <c r="M11" s="111">
        <v>2</v>
      </c>
      <c r="N11" s="111">
        <v>2</v>
      </c>
      <c r="O11" s="111"/>
      <c r="P11" s="111">
        <v>2</v>
      </c>
      <c r="Q11" s="111">
        <v>2</v>
      </c>
      <c r="R11" s="111">
        <v>1</v>
      </c>
      <c r="S11" s="111">
        <v>2</v>
      </c>
      <c r="T11" s="111">
        <v>2</v>
      </c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1</v>
      </c>
      <c r="F12" s="43">
        <f t="shared" si="0"/>
        <v>1</v>
      </c>
      <c r="G12" s="43">
        <f t="shared" si="0"/>
        <v>0.94444444444444442</v>
      </c>
      <c r="H12" s="43">
        <f t="shared" si="0"/>
        <v>0.94444444444444442</v>
      </c>
      <c r="I12" s="43">
        <f t="shared" si="0"/>
        <v>0.83333333333333337</v>
      </c>
      <c r="J12" s="43">
        <f t="shared" si="0"/>
        <v>0.44444444444444442</v>
      </c>
      <c r="K12" s="43">
        <f t="shared" si="0"/>
        <v>0.72222222222222221</v>
      </c>
      <c r="L12" s="43">
        <f t="shared" si="0"/>
        <v>0.72222222222222221</v>
      </c>
      <c r="M12" s="43">
        <f t="shared" si="0"/>
        <v>0.77777777777777779</v>
      </c>
      <c r="N12" s="43">
        <f t="shared" si="0"/>
        <v>0.66666666666666663</v>
      </c>
      <c r="O12" s="43">
        <f t="shared" si="0"/>
        <v>0.77777777777777779</v>
      </c>
      <c r="P12" s="43">
        <f t="shared" si="0"/>
        <v>0.55555555555555558</v>
      </c>
      <c r="Q12" s="43">
        <f t="shared" si="0"/>
        <v>0.66666666666666663</v>
      </c>
      <c r="R12" s="43">
        <f t="shared" si="0"/>
        <v>0.83333333333333337</v>
      </c>
      <c r="S12" s="43">
        <f t="shared" si="0"/>
        <v>0.72222222222222221</v>
      </c>
      <c r="T12" s="43">
        <f t="shared" si="0"/>
        <v>0.3888888888888889</v>
      </c>
      <c r="U12" s="43" t="e">
        <f t="shared" si="0"/>
        <v>#DIV/0!</v>
      </c>
      <c r="V12" s="43" t="e">
        <f t="shared" si="0"/>
        <v>#DIV/0!</v>
      </c>
      <c r="W12" s="43" t="e">
        <f t="shared" si="0"/>
        <v>#DIV/0!</v>
      </c>
      <c r="X12" s="43" t="e">
        <f t="shared" si="0"/>
        <v>#DIV/0!</v>
      </c>
      <c r="Y12" s="43" t="e">
        <f t="shared" si="0"/>
        <v>#DIV/0!</v>
      </c>
      <c r="Z12" s="43" t="e">
        <f t="shared" si="0"/>
        <v>#DIV/0!</v>
      </c>
      <c r="AA12" s="43" t="e">
        <f t="shared" si="0"/>
        <v>#DIV/0!</v>
      </c>
      <c r="AB12" s="43" t="e">
        <f t="shared" si="0"/>
        <v>#DIV/0!</v>
      </c>
      <c r="AC12" s="43" t="e">
        <f t="shared" si="0"/>
        <v>#DIV/0!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18</v>
      </c>
      <c r="F13" s="4">
        <f t="shared" si="2"/>
        <v>18</v>
      </c>
      <c r="G13" s="4">
        <f t="shared" si="2"/>
        <v>17</v>
      </c>
      <c r="H13" s="4">
        <f t="shared" si="2"/>
        <v>17</v>
      </c>
      <c r="I13" s="4">
        <f t="shared" si="2"/>
        <v>15</v>
      </c>
      <c r="J13" s="4">
        <f t="shared" si="2"/>
        <v>8</v>
      </c>
      <c r="K13" s="4">
        <f t="shared" si="2"/>
        <v>13</v>
      </c>
      <c r="L13" s="4">
        <f t="shared" si="2"/>
        <v>13</v>
      </c>
      <c r="M13" s="4">
        <f t="shared" si="2"/>
        <v>14</v>
      </c>
      <c r="N13" s="4">
        <f t="shared" si="2"/>
        <v>12</v>
      </c>
      <c r="O13" s="4">
        <f t="shared" si="2"/>
        <v>14</v>
      </c>
      <c r="P13" s="4">
        <f t="shared" si="2"/>
        <v>10</v>
      </c>
      <c r="Q13" s="4">
        <f t="shared" si="2"/>
        <v>12</v>
      </c>
      <c r="R13" s="4">
        <f t="shared" si="2"/>
        <v>15</v>
      </c>
      <c r="S13" s="4">
        <f t="shared" si="2"/>
        <v>13</v>
      </c>
      <c r="T13" s="4">
        <f t="shared" si="2"/>
        <v>7</v>
      </c>
      <c r="U13" s="4">
        <f t="shared" si="2"/>
        <v>0</v>
      </c>
      <c r="V13" s="4">
        <f t="shared" si="2"/>
        <v>0</v>
      </c>
      <c r="W13" s="4">
        <f t="shared" si="2"/>
        <v>0</v>
      </c>
      <c r="X13" s="4">
        <f t="shared" si="2"/>
        <v>0</v>
      </c>
      <c r="Y13" s="4">
        <f t="shared" si="2"/>
        <v>0</v>
      </c>
      <c r="Z13" s="4">
        <f t="shared" si="2"/>
        <v>0</v>
      </c>
      <c r="AA13" s="4">
        <f t="shared" si="2"/>
        <v>0</v>
      </c>
      <c r="AB13" s="4">
        <f t="shared" si="2"/>
        <v>0</v>
      </c>
      <c r="AC13" s="4">
        <f t="shared" si="2"/>
        <v>0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нумерация многозначных чисел</v>
      </c>
      <c r="BZ13" s="185">
        <f>$E$12</f>
        <v>1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сравнение трехзначных чисел</v>
      </c>
      <c r="BZ14" s="185">
        <f>$F$12</f>
        <v>1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6 Б</v>
      </c>
      <c r="C15" s="128"/>
      <c r="D15" s="147" t="s">
        <v>410</v>
      </c>
      <c r="E15" s="227">
        <v>1</v>
      </c>
      <c r="F15" s="227">
        <v>1</v>
      </c>
      <c r="G15" s="227">
        <v>1</v>
      </c>
      <c r="H15" s="227">
        <v>1</v>
      </c>
      <c r="I15" s="227">
        <v>1</v>
      </c>
      <c r="J15" s="227">
        <v>0</v>
      </c>
      <c r="K15" s="227">
        <v>1</v>
      </c>
      <c r="L15" s="227">
        <v>1</v>
      </c>
      <c r="M15" s="227">
        <v>0</v>
      </c>
      <c r="N15" s="227">
        <v>1</v>
      </c>
      <c r="O15" s="227">
        <v>1</v>
      </c>
      <c r="P15" s="227">
        <v>1</v>
      </c>
      <c r="Q15" s="227">
        <v>1</v>
      </c>
      <c r="R15" s="227">
        <v>1</v>
      </c>
      <c r="S15" s="227">
        <v>0</v>
      </c>
      <c r="T15" s="227">
        <v>0</v>
      </c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12</v>
      </c>
      <c r="AJ15" s="230">
        <f t="shared" ref="AJ15:AJ44" si="6">IF(AI15&lt;&gt;"",(SUMIF(E15:AH15,"&gt;0",E15:AH15)/(AK$7+AL$7)),"")</f>
        <v>0.8</v>
      </c>
      <c r="AK15" s="166">
        <f t="shared" ref="AK15:AK44" si="7">IF($D15&lt;&gt;"",(SUMIFS($E15:$AH15,$E15:$AH15,"&gt;0",$E$11:$AH$11,1)/AK$7),"")</f>
        <v>1</v>
      </c>
      <c r="AL15" s="166">
        <f t="shared" ref="AL15:AL44" si="8">IF($D15&lt;&gt;"",(SUMIFS($E15:$AH15,$E15:$AH15,"&gt;0",$E$11:$AH$11,2)/AL$7),"")</f>
        <v>0.6</v>
      </c>
      <c r="AM15" s="149">
        <f t="shared" ref="AM15:AM44" si="9">IF(SUM($E15:$AH15)=0,"",SUM($E15:$AH15))</f>
        <v>12</v>
      </c>
      <c r="AN15" s="95">
        <f>IF(D15&lt;&gt;"",(IF($AM15/AN$8,VLOOKUP($AM15/AN$8,Kontents!$C$3:$D$6,2,1),)),"")</f>
        <v>4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знание разрядов трехзначных чисел</v>
      </c>
      <c r="BZ15" s="185">
        <f>$G$12</f>
        <v>0.94444444444444442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6 Б</v>
      </c>
      <c r="C16" s="128"/>
      <c r="D16" s="147" t="s">
        <v>176</v>
      </c>
      <c r="E16" s="227">
        <v>1</v>
      </c>
      <c r="F16" s="227">
        <v>1</v>
      </c>
      <c r="G16" s="227">
        <v>1</v>
      </c>
      <c r="H16" s="227">
        <v>1</v>
      </c>
      <c r="I16" s="227">
        <v>1</v>
      </c>
      <c r="J16" s="227">
        <v>0</v>
      </c>
      <c r="K16" s="227">
        <v>0</v>
      </c>
      <c r="L16" s="227">
        <v>0</v>
      </c>
      <c r="M16" s="227">
        <v>1</v>
      </c>
      <c r="N16" s="227">
        <v>0</v>
      </c>
      <c r="O16" s="227">
        <v>1</v>
      </c>
      <c r="P16" s="227">
        <v>1</v>
      </c>
      <c r="Q16" s="227">
        <v>0</v>
      </c>
      <c r="R16" s="227">
        <v>0</v>
      </c>
      <c r="S16" s="227">
        <v>1</v>
      </c>
      <c r="T16" s="227">
        <v>0</v>
      </c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165"/>
      <c r="AI16" s="148">
        <f t="shared" si="5"/>
        <v>9</v>
      </c>
      <c r="AJ16" s="230">
        <f t="shared" si="6"/>
        <v>0.6</v>
      </c>
      <c r="AK16" s="166">
        <f t="shared" si="7"/>
        <v>0.6</v>
      </c>
      <c r="AL16" s="166">
        <f t="shared" si="8"/>
        <v>0.5</v>
      </c>
      <c r="AM16" s="149">
        <f t="shared" si="9"/>
        <v>9</v>
      </c>
      <c r="AN16" s="95">
        <f>IF(D16&lt;&gt;"",(IF($AM16/AN$8,VLOOKUP($AM16/AN$8,Kontents!$C$3:$D$6,2,1),)),"")</f>
        <v>3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умение складывать многозначные числа</v>
      </c>
      <c r="BZ16" s="185">
        <f>$H$12</f>
        <v>0.94444444444444442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6 Б</v>
      </c>
      <c r="C17" s="128"/>
      <c r="D17" s="147" t="s">
        <v>177</v>
      </c>
      <c r="E17" s="227">
        <v>1</v>
      </c>
      <c r="F17" s="227">
        <v>1</v>
      </c>
      <c r="G17" s="227">
        <v>1</v>
      </c>
      <c r="H17" s="227">
        <v>1</v>
      </c>
      <c r="I17" s="227">
        <v>1</v>
      </c>
      <c r="J17" s="227">
        <v>0</v>
      </c>
      <c r="K17" s="227">
        <v>0</v>
      </c>
      <c r="L17" s="227">
        <v>1</v>
      </c>
      <c r="M17" s="227">
        <v>1</v>
      </c>
      <c r="N17" s="227">
        <v>0</v>
      </c>
      <c r="O17" s="227">
        <v>1</v>
      </c>
      <c r="P17" s="227">
        <v>0</v>
      </c>
      <c r="Q17" s="227">
        <v>1</v>
      </c>
      <c r="R17" s="227">
        <v>0</v>
      </c>
      <c r="S17" s="227">
        <v>1</v>
      </c>
      <c r="T17" s="227">
        <v>0</v>
      </c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165"/>
      <c r="AI17" s="148">
        <f t="shared" si="5"/>
        <v>10</v>
      </c>
      <c r="AJ17" s="230">
        <f t="shared" si="6"/>
        <v>0.66666666666666663</v>
      </c>
      <c r="AK17" s="166">
        <f t="shared" si="7"/>
        <v>0.8</v>
      </c>
      <c r="AL17" s="166">
        <f t="shared" si="8"/>
        <v>0.5</v>
      </c>
      <c r="AM17" s="149">
        <f t="shared" si="9"/>
        <v>10</v>
      </c>
      <c r="AN17" s="95">
        <f>IF(D17&lt;&gt;"",(IF($AM17/AN$8,VLOOKUP($AM17/AN$8,Kontents!$C$3:$D$6,2,1),)),"")</f>
        <v>3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вычитать многозначные числа</v>
      </c>
      <c r="BZ17" s="185">
        <f>$I$12</f>
        <v>0.83333333333333337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6 Б</v>
      </c>
      <c r="C18" s="128"/>
      <c r="D18" s="147" t="s">
        <v>411</v>
      </c>
      <c r="E18" s="227">
        <v>1</v>
      </c>
      <c r="F18" s="227">
        <v>1</v>
      </c>
      <c r="G18" s="227">
        <v>1</v>
      </c>
      <c r="H18" s="227">
        <v>1</v>
      </c>
      <c r="I18" s="227">
        <v>0</v>
      </c>
      <c r="J18" s="227">
        <v>0</v>
      </c>
      <c r="K18" s="227">
        <v>1</v>
      </c>
      <c r="L18" s="227">
        <v>1</v>
      </c>
      <c r="M18" s="227">
        <v>1</v>
      </c>
      <c r="N18" s="227">
        <v>1</v>
      </c>
      <c r="O18" s="227">
        <v>1</v>
      </c>
      <c r="P18" s="227">
        <v>1</v>
      </c>
      <c r="Q18" s="227">
        <v>1</v>
      </c>
      <c r="R18" s="227">
        <v>0</v>
      </c>
      <c r="S18" s="227">
        <v>0</v>
      </c>
      <c r="T18" s="227">
        <v>0</v>
      </c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165"/>
      <c r="AI18" s="148">
        <f t="shared" si="5"/>
        <v>11</v>
      </c>
      <c r="AJ18" s="230">
        <f t="shared" si="6"/>
        <v>0.73333333333333328</v>
      </c>
      <c r="AK18" s="166">
        <f t="shared" si="7"/>
        <v>0.8</v>
      </c>
      <c r="AL18" s="166">
        <f t="shared" si="8"/>
        <v>0.6</v>
      </c>
      <c r="AM18" s="149">
        <f t="shared" si="9"/>
        <v>11</v>
      </c>
      <c r="AN18" s="95">
        <f>IF(D18&lt;&gt;"",(IF($AM18/AN$8,VLOOKUP($AM18/AN$8,Kontents!$C$3:$D$6,2,1),)),"")</f>
        <v>3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сравнивать числовые равенства и нервенства</v>
      </c>
      <c r="BZ18" s="185">
        <f>$J$12</f>
        <v>0.44444444444444442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6 Б</v>
      </c>
      <c r="C19" s="128"/>
      <c r="D19" s="147" t="s">
        <v>178</v>
      </c>
      <c r="E19" s="227">
        <v>1</v>
      </c>
      <c r="F19" s="227">
        <v>1</v>
      </c>
      <c r="G19" s="227">
        <v>1</v>
      </c>
      <c r="H19" s="227">
        <v>1</v>
      </c>
      <c r="I19" s="227">
        <v>1</v>
      </c>
      <c r="J19" s="227">
        <v>1</v>
      </c>
      <c r="K19" s="227">
        <v>1</v>
      </c>
      <c r="L19" s="227">
        <v>1</v>
      </c>
      <c r="M19" s="227">
        <v>1</v>
      </c>
      <c r="N19" s="227">
        <v>1</v>
      </c>
      <c r="O19" s="227">
        <v>1</v>
      </c>
      <c r="P19" s="227">
        <v>1</v>
      </c>
      <c r="Q19" s="227">
        <v>1</v>
      </c>
      <c r="R19" s="227">
        <v>1</v>
      </c>
      <c r="S19" s="227">
        <v>1</v>
      </c>
      <c r="T19" s="227">
        <v>1</v>
      </c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165"/>
      <c r="AI19" s="148">
        <f t="shared" si="5"/>
        <v>16</v>
      </c>
      <c r="AJ19" s="230">
        <f t="shared" si="6"/>
        <v>1.0666666666666667</v>
      </c>
      <c r="AK19" s="166">
        <f t="shared" si="7"/>
        <v>1</v>
      </c>
      <c r="AL19" s="166">
        <f t="shared" si="8"/>
        <v>1</v>
      </c>
      <c r="AM19" s="149">
        <f t="shared" si="9"/>
        <v>16</v>
      </c>
      <c r="AN19" s="95">
        <f>IF(D19&lt;&gt;"",(IF($AM19/AN$8,VLOOKUP($AM19/AN$8,Kontents!$C$3:$D$6,2,1),)),"")</f>
        <v>5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находить часть от числа</v>
      </c>
      <c r="BZ19" s="185">
        <f>$K$12</f>
        <v>0.72222222222222221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6 Б</v>
      </c>
      <c r="C20" s="128"/>
      <c r="D20" s="147" t="s">
        <v>179</v>
      </c>
      <c r="E20" s="227">
        <v>1</v>
      </c>
      <c r="F20" s="227">
        <v>1</v>
      </c>
      <c r="G20" s="227">
        <v>1</v>
      </c>
      <c r="H20" s="227">
        <v>1</v>
      </c>
      <c r="I20" s="227">
        <v>1</v>
      </c>
      <c r="J20" s="227">
        <v>1</v>
      </c>
      <c r="K20" s="227">
        <v>1</v>
      </c>
      <c r="L20" s="227">
        <v>1</v>
      </c>
      <c r="M20" s="227">
        <v>1</v>
      </c>
      <c r="N20" s="227">
        <v>1</v>
      </c>
      <c r="O20" s="227">
        <v>1</v>
      </c>
      <c r="P20" s="227">
        <v>1</v>
      </c>
      <c r="Q20" s="227">
        <v>1</v>
      </c>
      <c r="R20" s="227">
        <v>1</v>
      </c>
      <c r="S20" s="227">
        <v>1</v>
      </c>
      <c r="T20" s="227">
        <v>1</v>
      </c>
      <c r="U20" s="227"/>
      <c r="V20" s="227"/>
      <c r="W20" s="227"/>
      <c r="X20" s="227"/>
      <c r="Y20" s="227"/>
      <c r="Z20" s="227"/>
      <c r="AA20" s="227"/>
      <c r="AB20" s="227"/>
      <c r="AC20" s="227"/>
      <c r="AD20" s="227"/>
      <c r="AE20" s="227"/>
      <c r="AF20" s="227"/>
      <c r="AG20" s="227"/>
      <c r="AH20" s="165"/>
      <c r="AI20" s="148">
        <f t="shared" si="5"/>
        <v>16</v>
      </c>
      <c r="AJ20" s="230">
        <f t="shared" si="6"/>
        <v>1.0666666666666667</v>
      </c>
      <c r="AK20" s="166">
        <f t="shared" si="7"/>
        <v>1</v>
      </c>
      <c r="AL20" s="166">
        <f t="shared" si="8"/>
        <v>1</v>
      </c>
      <c r="AM20" s="149">
        <f t="shared" si="9"/>
        <v>16</v>
      </c>
      <c r="AN20" s="95">
        <f>IF(D20&lt;&gt;"",(IF($AM20/AN$8,VLOOKUP($AM20/AN$8,Kontents!$C$3:$D$6,2,1),)),"")</f>
        <v>5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>
        <f>IF(COUNTIF(BY$12:BY20,BY20)=1,MAX(BX$12:BX19)+1,"")</f>
        <v>8</v>
      </c>
      <c r="BY20" s="184" t="str">
        <f>IF(L$10&gt;0,L$10,"")</f>
        <v>знание случаев таблицы умножения и алгоритма деления на однозначное число</v>
      </c>
      <c r="BZ20" s="185">
        <f>$L$12</f>
        <v>0.72222222222222221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6 Б</v>
      </c>
      <c r="C21" s="128"/>
      <c r="D21" s="147" t="s">
        <v>412</v>
      </c>
      <c r="E21" s="227">
        <v>1</v>
      </c>
      <c r="F21" s="227">
        <v>1</v>
      </c>
      <c r="G21" s="227">
        <v>1</v>
      </c>
      <c r="H21" s="227">
        <v>1</v>
      </c>
      <c r="I21" s="227">
        <v>1</v>
      </c>
      <c r="J21" s="227">
        <v>1</v>
      </c>
      <c r="K21" s="227">
        <v>0</v>
      </c>
      <c r="L21" s="227">
        <v>0</v>
      </c>
      <c r="M21" s="227">
        <v>1</v>
      </c>
      <c r="N21" s="227">
        <v>1</v>
      </c>
      <c r="O21" s="227">
        <v>0</v>
      </c>
      <c r="P21" s="227">
        <v>0</v>
      </c>
      <c r="Q21" s="227">
        <v>1</v>
      </c>
      <c r="R21" s="227">
        <v>1</v>
      </c>
      <c r="S21" s="227">
        <v>0</v>
      </c>
      <c r="T21" s="227">
        <v>1</v>
      </c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165"/>
      <c r="AI21" s="148">
        <f t="shared" si="5"/>
        <v>11</v>
      </c>
      <c r="AJ21" s="230">
        <f t="shared" si="6"/>
        <v>0.73333333333333328</v>
      </c>
      <c r="AK21" s="166">
        <f t="shared" si="7"/>
        <v>0.8</v>
      </c>
      <c r="AL21" s="166">
        <f t="shared" si="8"/>
        <v>0.7</v>
      </c>
      <c r="AM21" s="149">
        <f t="shared" si="9"/>
        <v>11</v>
      </c>
      <c r="AN21" s="95">
        <f>IF(D21&lt;&gt;"",(IF($AM21/AN$8,VLOOKUP($AM21/AN$8,Kontents!$C$3:$D$6,2,1),)),"")</f>
        <v>3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9</v>
      </c>
      <c r="BY21" s="184" t="str">
        <f>IF(M$10&gt;0,M$10,"")</f>
        <v>умение делить с остатком</v>
      </c>
      <c r="BZ21" s="185">
        <f>$M$12</f>
        <v>0.77777777777777779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6 Б</v>
      </c>
      <c r="C22" s="128"/>
      <c r="D22" s="147" t="s">
        <v>180</v>
      </c>
      <c r="E22" s="227">
        <v>1</v>
      </c>
      <c r="F22" s="227">
        <v>1</v>
      </c>
      <c r="G22" s="227">
        <v>1</v>
      </c>
      <c r="H22" s="227">
        <v>1</v>
      </c>
      <c r="I22" s="227">
        <v>1</v>
      </c>
      <c r="J22" s="227">
        <v>0</v>
      </c>
      <c r="K22" s="227">
        <v>1</v>
      </c>
      <c r="L22" s="227">
        <v>1</v>
      </c>
      <c r="M22" s="227">
        <v>1</v>
      </c>
      <c r="N22" s="227">
        <v>1</v>
      </c>
      <c r="O22" s="227">
        <v>1</v>
      </c>
      <c r="P22" s="227">
        <v>0</v>
      </c>
      <c r="Q22" s="227">
        <v>1</v>
      </c>
      <c r="R22" s="227">
        <v>1</v>
      </c>
      <c r="S22" s="227">
        <v>1</v>
      </c>
      <c r="T22" s="227">
        <v>1</v>
      </c>
      <c r="U22" s="227"/>
      <c r="V22" s="227"/>
      <c r="W22" s="227"/>
      <c r="X22" s="227"/>
      <c r="Y22" s="227"/>
      <c r="Z22" s="227"/>
      <c r="AA22" s="227"/>
      <c r="AB22" s="227"/>
      <c r="AC22" s="227"/>
      <c r="AD22" s="227"/>
      <c r="AE22" s="227"/>
      <c r="AF22" s="227"/>
      <c r="AG22" s="227"/>
      <c r="AH22" s="165"/>
      <c r="AI22" s="148">
        <f t="shared" si="5"/>
        <v>14</v>
      </c>
      <c r="AJ22" s="230">
        <f t="shared" si="6"/>
        <v>0.93333333333333335</v>
      </c>
      <c r="AK22" s="166">
        <f t="shared" si="7"/>
        <v>1</v>
      </c>
      <c r="AL22" s="166">
        <f t="shared" si="8"/>
        <v>0.8</v>
      </c>
      <c r="AM22" s="149">
        <f t="shared" si="9"/>
        <v>14</v>
      </c>
      <c r="AN22" s="95">
        <f>IF(D22&lt;&gt;"",(IF($AM22/AN$8,VLOOKUP($AM22/AN$8,Kontents!$C$3:$D$6,2,1),)),"")</f>
        <v>4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>
        <f>IF(COUNTIF(BY$12:BY22,BY22)=1,MAX(BX$12:BX21)+1,"")</f>
        <v>10</v>
      </c>
      <c r="BY22" s="184" t="str">
        <f>IF(N$10&gt;0,N$10,"")</f>
        <v>умение работать с величинами (единицами измерения0</v>
      </c>
      <c r="BZ22" s="185">
        <f>$N$12</f>
        <v>0.66666666666666663</v>
      </c>
      <c r="CA22" s="196">
        <f>IF(COUNTIF(CB$12:CB22,CB22)=1,MAX(CA$12:CA21)+1,"")</f>
        <v>10</v>
      </c>
      <c r="CB22" s="200">
        <f>IF($N$8&lt;&gt;"",$N$8,"")</f>
        <v>10</v>
      </c>
    </row>
    <row r="23" spans="1:80" ht="12" customHeight="1">
      <c r="A23" s="62">
        <f t="shared" si="10"/>
        <v>9</v>
      </c>
      <c r="B23" s="128" t="str">
        <f t="shared" si="11"/>
        <v>6 Б</v>
      </c>
      <c r="C23" s="128"/>
      <c r="D23" s="147" t="s">
        <v>413</v>
      </c>
      <c r="E23" s="227">
        <v>1</v>
      </c>
      <c r="F23" s="227">
        <v>1</v>
      </c>
      <c r="G23" s="227">
        <v>1</v>
      </c>
      <c r="H23" s="227">
        <v>1</v>
      </c>
      <c r="I23" s="227">
        <v>1</v>
      </c>
      <c r="J23" s="227">
        <v>1</v>
      </c>
      <c r="K23" s="227">
        <v>1</v>
      </c>
      <c r="L23" s="227">
        <v>1</v>
      </c>
      <c r="M23" s="227">
        <v>1</v>
      </c>
      <c r="N23" s="227">
        <v>1</v>
      </c>
      <c r="O23" s="227">
        <v>1</v>
      </c>
      <c r="P23" s="227">
        <v>1</v>
      </c>
      <c r="Q23" s="227">
        <v>1</v>
      </c>
      <c r="R23" s="227">
        <v>1</v>
      </c>
      <c r="S23" s="227">
        <v>1</v>
      </c>
      <c r="T23" s="227">
        <v>1</v>
      </c>
      <c r="U23" s="227"/>
      <c r="V23" s="227"/>
      <c r="W23" s="227"/>
      <c r="X23" s="227"/>
      <c r="Y23" s="227"/>
      <c r="Z23" s="227"/>
      <c r="AA23" s="227"/>
      <c r="AB23" s="227"/>
      <c r="AC23" s="227"/>
      <c r="AD23" s="227"/>
      <c r="AE23" s="227"/>
      <c r="AF23" s="227"/>
      <c r="AG23" s="227"/>
      <c r="AH23" s="165"/>
      <c r="AI23" s="148">
        <f t="shared" si="5"/>
        <v>16</v>
      </c>
      <c r="AJ23" s="230">
        <f t="shared" si="6"/>
        <v>1.0666666666666667</v>
      </c>
      <c r="AK23" s="166">
        <f t="shared" si="7"/>
        <v>1</v>
      </c>
      <c r="AL23" s="166">
        <f t="shared" si="8"/>
        <v>1</v>
      </c>
      <c r="AM23" s="149">
        <f t="shared" si="9"/>
        <v>16</v>
      </c>
      <c r="AN23" s="95">
        <f>IF(D23&lt;&gt;"",(IF($AM23/AN$8,VLOOKUP($AM23/AN$8,Kontents!$C$3:$D$6,2,1),)),"")</f>
        <v>5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11</v>
      </c>
      <c r="BY23" s="184" t="str">
        <f>IF(O$10&gt;0,O$10,"")</f>
        <v>???????????????</v>
      </c>
      <c r="BZ23" s="185">
        <f>$O$12</f>
        <v>0.77777777777777779</v>
      </c>
      <c r="CA23" s="196">
        <f>IF(COUNTIF(CB$12:CB23,CB23)=1,MAX(CA$12:CA22)+1,"")</f>
        <v>11</v>
      </c>
      <c r="CB23" s="200">
        <f>IF($O$8&lt;&gt;"",$O$8,"")</f>
        <v>11</v>
      </c>
    </row>
    <row r="24" spans="1:80" ht="12" customHeight="1">
      <c r="A24" s="62">
        <f t="shared" si="10"/>
        <v>10</v>
      </c>
      <c r="B24" s="128" t="str">
        <f t="shared" si="11"/>
        <v>6 Б</v>
      </c>
      <c r="C24" s="128"/>
      <c r="D24" s="147" t="s">
        <v>181</v>
      </c>
      <c r="E24" s="227">
        <v>1</v>
      </c>
      <c r="F24" s="227">
        <v>1</v>
      </c>
      <c r="G24" s="227">
        <v>1</v>
      </c>
      <c r="H24" s="227">
        <v>1</v>
      </c>
      <c r="I24" s="227">
        <v>1</v>
      </c>
      <c r="J24" s="227">
        <v>1</v>
      </c>
      <c r="K24" s="227">
        <v>1</v>
      </c>
      <c r="L24" s="227">
        <v>1</v>
      </c>
      <c r="M24" s="227">
        <v>1</v>
      </c>
      <c r="N24" s="227">
        <v>1</v>
      </c>
      <c r="O24" s="227">
        <v>1</v>
      </c>
      <c r="P24" s="227">
        <v>0</v>
      </c>
      <c r="Q24" s="227">
        <v>1</v>
      </c>
      <c r="R24" s="227">
        <v>1</v>
      </c>
      <c r="S24" s="227">
        <v>1</v>
      </c>
      <c r="T24" s="227">
        <v>1</v>
      </c>
      <c r="U24" s="227"/>
      <c r="V24" s="227"/>
      <c r="W24" s="227"/>
      <c r="X24" s="227"/>
      <c r="Y24" s="227"/>
      <c r="Z24" s="227"/>
      <c r="AA24" s="227"/>
      <c r="AB24" s="227"/>
      <c r="AC24" s="227"/>
      <c r="AD24" s="227"/>
      <c r="AE24" s="227"/>
      <c r="AF24" s="227"/>
      <c r="AG24" s="227"/>
      <c r="AH24" s="165"/>
      <c r="AI24" s="148">
        <f t="shared" si="5"/>
        <v>15</v>
      </c>
      <c r="AJ24" s="230">
        <f t="shared" si="6"/>
        <v>1</v>
      </c>
      <c r="AK24" s="166">
        <f t="shared" si="7"/>
        <v>1</v>
      </c>
      <c r="AL24" s="166">
        <f t="shared" si="8"/>
        <v>0.9</v>
      </c>
      <c r="AM24" s="149">
        <f t="shared" si="9"/>
        <v>15</v>
      </c>
      <c r="AN24" s="95">
        <f>IF(D24&lt;&gt;"",(IF($AM24/AN$8,VLOOKUP($AM24/AN$8,Kontents!$C$3:$D$6,2,1),)),"")</f>
        <v>4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12</v>
      </c>
      <c r="BY24" s="184" t="str">
        <f>IF(P$10&gt;0,P$10,"")</f>
        <v>уметь делить на двузначное</v>
      </c>
      <c r="BZ24" s="185">
        <f>$P$12</f>
        <v>0.55555555555555558</v>
      </c>
      <c r="CA24" s="196">
        <f>IF(COUNTIF(CB$12:CB24,CB24)=1,MAX(CA$12:CA23)+1,"")</f>
        <v>12</v>
      </c>
      <c r="CB24" s="200">
        <f>IF($P$8&lt;&gt;"",$P$8,"")</f>
        <v>12</v>
      </c>
    </row>
    <row r="25" spans="1:80" ht="12" customHeight="1">
      <c r="A25" s="62">
        <f t="shared" si="10"/>
        <v>11</v>
      </c>
      <c r="B25" s="128" t="str">
        <f t="shared" si="11"/>
        <v>6 Б</v>
      </c>
      <c r="C25" s="128"/>
      <c r="D25" s="147" t="s">
        <v>414</v>
      </c>
      <c r="E25" s="227">
        <v>1</v>
      </c>
      <c r="F25" s="227">
        <v>1</v>
      </c>
      <c r="G25" s="227">
        <v>1</v>
      </c>
      <c r="H25" s="227">
        <v>1</v>
      </c>
      <c r="I25" s="227">
        <v>1</v>
      </c>
      <c r="J25" s="227">
        <v>0</v>
      </c>
      <c r="K25" s="227">
        <v>1</v>
      </c>
      <c r="L25" s="227">
        <v>1</v>
      </c>
      <c r="M25" s="227">
        <v>1</v>
      </c>
      <c r="N25" s="227">
        <v>1</v>
      </c>
      <c r="O25" s="227">
        <v>0</v>
      </c>
      <c r="P25" s="227">
        <v>1</v>
      </c>
      <c r="Q25" s="227">
        <v>0</v>
      </c>
      <c r="R25" s="227">
        <v>1</v>
      </c>
      <c r="S25" s="227">
        <v>1</v>
      </c>
      <c r="T25" s="227">
        <v>0</v>
      </c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  <c r="AF25" s="227"/>
      <c r="AG25" s="227"/>
      <c r="AH25" s="165"/>
      <c r="AI25" s="148">
        <f t="shared" si="5"/>
        <v>12</v>
      </c>
      <c r="AJ25" s="230">
        <f t="shared" si="6"/>
        <v>0.8</v>
      </c>
      <c r="AK25" s="166">
        <f t="shared" si="7"/>
        <v>1</v>
      </c>
      <c r="AL25" s="166">
        <f t="shared" si="8"/>
        <v>0.7</v>
      </c>
      <c r="AM25" s="149">
        <f t="shared" si="9"/>
        <v>12</v>
      </c>
      <c r="AN25" s="95">
        <f>IF(D25&lt;&gt;"",(IF($AM25/AN$8,VLOOKUP($AM25/AN$8,Kontents!$C$3:$D$6,2,1),)),"")</f>
        <v>4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>
        <f>IF(COUNTIF(BY$12:BY25,BY25)=1,MAX(BX$12:BX24)+1,"")</f>
        <v>13</v>
      </c>
      <c r="BY25" s="184" t="str">
        <f>IF(Q$10&gt;0,Q$10,"")</f>
        <v>уметь решть составные задачи на нахождение суммы по действиям</v>
      </c>
      <c r="BZ25" s="185">
        <f>$Q$12</f>
        <v>0.66666666666666663</v>
      </c>
      <c r="CA25" s="196">
        <f>IF(COUNTIF(CB$12:CB25,CB25)=1,MAX(CA$12:CA24)+1,"")</f>
        <v>13</v>
      </c>
      <c r="CB25" s="200">
        <f>IF($Q$8&lt;&gt;"",$Q$8,"")</f>
        <v>13</v>
      </c>
    </row>
    <row r="26" spans="1:80" ht="12" customHeight="1">
      <c r="A26" s="62">
        <f t="shared" si="10"/>
        <v>12</v>
      </c>
      <c r="B26" s="128" t="str">
        <f t="shared" si="11"/>
        <v>6 Б</v>
      </c>
      <c r="C26" s="128"/>
      <c r="D26" s="147" t="s">
        <v>182</v>
      </c>
      <c r="E26" s="227">
        <v>1</v>
      </c>
      <c r="F26" s="227">
        <v>1</v>
      </c>
      <c r="G26" s="227">
        <v>1</v>
      </c>
      <c r="H26" s="227">
        <v>0</v>
      </c>
      <c r="I26" s="227">
        <v>0</v>
      </c>
      <c r="J26" s="227">
        <v>0</v>
      </c>
      <c r="K26" s="227">
        <v>1</v>
      </c>
      <c r="L26" s="227">
        <v>1</v>
      </c>
      <c r="M26" s="227">
        <v>1</v>
      </c>
      <c r="N26" s="227">
        <v>1</v>
      </c>
      <c r="O26" s="227">
        <v>1</v>
      </c>
      <c r="P26" s="227">
        <v>1</v>
      </c>
      <c r="Q26" s="227">
        <v>1</v>
      </c>
      <c r="R26" s="227">
        <v>1</v>
      </c>
      <c r="S26" s="227">
        <v>1</v>
      </c>
      <c r="T26" s="227">
        <v>1</v>
      </c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165"/>
      <c r="AI26" s="148">
        <f t="shared" si="5"/>
        <v>13</v>
      </c>
      <c r="AJ26" s="230">
        <f t="shared" si="6"/>
        <v>0.8666666666666667</v>
      </c>
      <c r="AK26" s="166">
        <f t="shared" si="7"/>
        <v>1</v>
      </c>
      <c r="AL26" s="166">
        <f t="shared" si="8"/>
        <v>0.7</v>
      </c>
      <c r="AM26" s="149">
        <f t="shared" si="9"/>
        <v>13</v>
      </c>
      <c r="AN26" s="95">
        <f>IF(D26&lt;&gt;"",(IF($AM26/AN$8,VLOOKUP($AM26/AN$8,Kontents!$C$3:$D$6,2,1),)),"")</f>
        <v>4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>
        <f>IF(COUNTIF(BY$12:BY26,BY26)=1,MAX(BX$12:BX25)+1,"")</f>
        <v>14</v>
      </c>
      <c r="BY26" s="184" t="str">
        <f>IF(R$10&gt;0,R$10,"")</f>
        <v>знать разностное сравнение</v>
      </c>
      <c r="BZ26" s="185">
        <f>$R$12</f>
        <v>0.83333333333333337</v>
      </c>
      <c r="CA26" s="196">
        <f>IF(COUNTIF(CB$12:CB26,CB26)=1,MAX(CA$12:CA25)+1,"")</f>
        <v>14</v>
      </c>
      <c r="CB26" s="200">
        <f>IF($R$8&lt;&gt;"",$R$8,"")</f>
        <v>14</v>
      </c>
    </row>
    <row r="27" spans="1:80" ht="12" customHeight="1">
      <c r="A27" s="62">
        <f t="shared" si="10"/>
        <v>13</v>
      </c>
      <c r="B27" s="128" t="str">
        <f t="shared" si="11"/>
        <v>6 Б</v>
      </c>
      <c r="C27" s="128"/>
      <c r="D27" s="147" t="s">
        <v>183</v>
      </c>
      <c r="E27" s="227">
        <v>1</v>
      </c>
      <c r="F27" s="227">
        <v>1</v>
      </c>
      <c r="G27" s="227">
        <v>1</v>
      </c>
      <c r="H27" s="227">
        <v>1</v>
      </c>
      <c r="I27" s="227">
        <v>1</v>
      </c>
      <c r="J27" s="227">
        <v>1</v>
      </c>
      <c r="K27" s="227">
        <v>0</v>
      </c>
      <c r="L27" s="227">
        <v>0</v>
      </c>
      <c r="M27" s="227">
        <v>0</v>
      </c>
      <c r="N27" s="227">
        <v>0</v>
      </c>
      <c r="O27" s="227">
        <v>1</v>
      </c>
      <c r="P27" s="227">
        <v>0</v>
      </c>
      <c r="Q27" s="227">
        <v>0</v>
      </c>
      <c r="R27" s="227">
        <v>1</v>
      </c>
      <c r="S27" s="227">
        <v>1</v>
      </c>
      <c r="T27" s="227">
        <v>0</v>
      </c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27"/>
      <c r="AH27" s="165"/>
      <c r="AI27" s="148">
        <f t="shared" si="5"/>
        <v>9</v>
      </c>
      <c r="AJ27" s="230">
        <f t="shared" si="6"/>
        <v>0.6</v>
      </c>
      <c r="AK27" s="166">
        <f t="shared" si="7"/>
        <v>0.8</v>
      </c>
      <c r="AL27" s="166">
        <f t="shared" si="8"/>
        <v>0.4</v>
      </c>
      <c r="AM27" s="149">
        <f t="shared" si="9"/>
        <v>9</v>
      </c>
      <c r="AN27" s="95">
        <f>IF(D27&lt;&gt;"",(IF($AM27/AN$8,VLOOKUP($AM27/AN$8,Kontents!$C$3:$D$6,2,1),)),"")</f>
        <v>3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>
        <f>IF(COUNTIF(BY$12:BY27,BY27)=1,MAX(BX$12:BX26)+1,"")</f>
        <v>15</v>
      </c>
      <c r="BY27" s="184" t="str">
        <f>IF(S$10&gt;0,S$10,"")</f>
        <v>уметь находить периметр прямоугольника</v>
      </c>
      <c r="BZ27" s="185">
        <f>$S$12</f>
        <v>0.72222222222222221</v>
      </c>
      <c r="CA27" s="196">
        <f>IF(COUNTIF(CB$12:CB27,CB27)=1,MAX(CA$12:CA26)+1,"")</f>
        <v>15</v>
      </c>
      <c r="CB27" s="200">
        <f>IF($S$8&lt;&gt;"",$S$8,"")</f>
        <v>15</v>
      </c>
    </row>
    <row r="28" spans="1:80" ht="12" customHeight="1">
      <c r="A28" s="62">
        <f t="shared" si="10"/>
        <v>14</v>
      </c>
      <c r="B28" s="128" t="str">
        <f t="shared" si="11"/>
        <v>6 Б</v>
      </c>
      <c r="C28" s="128"/>
      <c r="D28" s="147" t="s">
        <v>184</v>
      </c>
      <c r="E28" s="227">
        <v>1</v>
      </c>
      <c r="F28" s="227">
        <v>1</v>
      </c>
      <c r="G28" s="227">
        <v>1</v>
      </c>
      <c r="H28" s="227">
        <v>1</v>
      </c>
      <c r="I28" s="227">
        <v>0</v>
      </c>
      <c r="J28" s="227">
        <v>0</v>
      </c>
      <c r="K28" s="227">
        <v>0</v>
      </c>
      <c r="L28" s="227">
        <v>1</v>
      </c>
      <c r="M28" s="227">
        <v>1</v>
      </c>
      <c r="N28" s="227">
        <v>0</v>
      </c>
      <c r="O28" s="227">
        <v>0</v>
      </c>
      <c r="P28" s="227">
        <v>0</v>
      </c>
      <c r="Q28" s="227">
        <v>0</v>
      </c>
      <c r="R28" s="227">
        <v>1</v>
      </c>
      <c r="S28" s="227">
        <v>1</v>
      </c>
      <c r="T28" s="227">
        <v>0</v>
      </c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27"/>
      <c r="AF28" s="227"/>
      <c r="AG28" s="227"/>
      <c r="AH28" s="165"/>
      <c r="AI28" s="148">
        <f t="shared" si="5"/>
        <v>8</v>
      </c>
      <c r="AJ28" s="230">
        <f t="shared" si="6"/>
        <v>0.53333333333333333</v>
      </c>
      <c r="AK28" s="166">
        <f t="shared" si="7"/>
        <v>1</v>
      </c>
      <c r="AL28" s="166">
        <f t="shared" si="8"/>
        <v>0.3</v>
      </c>
      <c r="AM28" s="149">
        <f t="shared" si="9"/>
        <v>8</v>
      </c>
      <c r="AN28" s="95">
        <f>IF(D28&lt;&gt;"",(IF($AM28/AN$8,VLOOKUP($AM28/AN$8,Kontents!$C$3:$D$6,2,1),)),"")</f>
        <v>3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>
        <f>IF(COUNTIF(BY$12:BY28,BY28)=1,MAX(BX$12:BX27)+1,"")</f>
        <v>16</v>
      </c>
      <c r="BY28" s="184" t="str">
        <f>IF(T$10&gt;0,T$10,"")</f>
        <v>умение правильно оформлять решение по действиям и ответ</v>
      </c>
      <c r="BZ28" s="185">
        <f>$T$12</f>
        <v>0.3888888888888889</v>
      </c>
      <c r="CA28" s="196">
        <f>IF(COUNTIF(CB$12:CB28,CB28)=1,MAX(CA$12:CA27)+1,"")</f>
        <v>16</v>
      </c>
      <c r="CB28" s="200">
        <f>IF($T$8&lt;&gt;"",$T$8,"")</f>
        <v>16</v>
      </c>
    </row>
    <row r="29" spans="1:80" ht="12" customHeight="1">
      <c r="A29" s="62">
        <f t="shared" si="10"/>
        <v>15</v>
      </c>
      <c r="B29" s="128" t="str">
        <f t="shared" si="11"/>
        <v>6 Б</v>
      </c>
      <c r="C29" s="128"/>
      <c r="D29" s="147" t="s">
        <v>185</v>
      </c>
      <c r="E29" s="227">
        <v>1</v>
      </c>
      <c r="F29" s="227">
        <v>1</v>
      </c>
      <c r="G29" s="227">
        <v>0</v>
      </c>
      <c r="H29" s="227">
        <v>1</v>
      </c>
      <c r="I29" s="227">
        <v>1</v>
      </c>
      <c r="J29" s="227">
        <v>1</v>
      </c>
      <c r="K29" s="227">
        <v>1</v>
      </c>
      <c r="L29" s="227">
        <v>1</v>
      </c>
      <c r="M29" s="227">
        <v>1</v>
      </c>
      <c r="N29" s="227">
        <v>1</v>
      </c>
      <c r="O29" s="227">
        <v>1</v>
      </c>
      <c r="P29" s="227">
        <v>1</v>
      </c>
      <c r="Q29" s="227">
        <v>1</v>
      </c>
      <c r="R29" s="227">
        <v>1</v>
      </c>
      <c r="S29" s="227">
        <v>0</v>
      </c>
      <c r="T29" s="227">
        <v>0</v>
      </c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165"/>
      <c r="AI29" s="148">
        <f t="shared" si="5"/>
        <v>13</v>
      </c>
      <c r="AJ29" s="230">
        <f t="shared" si="6"/>
        <v>0.8666666666666667</v>
      </c>
      <c r="AK29" s="166">
        <f t="shared" si="7"/>
        <v>0.8</v>
      </c>
      <c r="AL29" s="166">
        <f t="shared" si="8"/>
        <v>0.8</v>
      </c>
      <c r="AM29" s="149">
        <f t="shared" si="9"/>
        <v>13</v>
      </c>
      <c r="AN29" s="95">
        <f>IF(D29&lt;&gt;"",(IF($AM29/AN$8,VLOOKUP($AM29/AN$8,Kontents!$C$3:$D$6,2,1),)),"")</f>
        <v>4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 t="str">
        <f>IF(COUNTIF(BY$12:BY29,BY29)=1,MAX(BX$12:BX28)+1,"")</f>
        <v/>
      </c>
      <c r="BY29" s="184" t="str">
        <f>IF(U$10&gt;0,U$10,"")</f>
        <v/>
      </c>
      <c r="BZ29" s="185" t="e">
        <f>$U$12</f>
        <v>#DIV/0!</v>
      </c>
      <c r="CA29" s="196" t="str">
        <f>IF(COUNTIF(CB$12:CB29,CB29)=1,MAX(CA$12:CA28)+1,"")</f>
        <v/>
      </c>
      <c r="CB29" s="200" t="str">
        <f>IF($U$8&lt;&gt;"",$U$8,"")</f>
        <v/>
      </c>
    </row>
    <row r="30" spans="1:80" ht="12" customHeight="1">
      <c r="A30" s="62">
        <f t="shared" si="10"/>
        <v>16</v>
      </c>
      <c r="B30" s="128" t="str">
        <f t="shared" si="11"/>
        <v>6 Б</v>
      </c>
      <c r="C30" s="128"/>
      <c r="D30" s="147" t="s">
        <v>415</v>
      </c>
      <c r="E30" s="227">
        <v>1</v>
      </c>
      <c r="F30" s="227">
        <v>1</v>
      </c>
      <c r="G30" s="227">
        <v>1</v>
      </c>
      <c r="H30" s="227">
        <v>1</v>
      </c>
      <c r="I30" s="227">
        <v>1</v>
      </c>
      <c r="J30" s="227">
        <v>0</v>
      </c>
      <c r="K30" s="227">
        <v>1</v>
      </c>
      <c r="L30" s="227">
        <v>0</v>
      </c>
      <c r="M30" s="227">
        <v>0</v>
      </c>
      <c r="N30" s="227">
        <v>1</v>
      </c>
      <c r="O30" s="227">
        <v>1</v>
      </c>
      <c r="P30" s="227">
        <v>1</v>
      </c>
      <c r="Q30" s="227">
        <v>0</v>
      </c>
      <c r="R30" s="227">
        <v>1</v>
      </c>
      <c r="S30" s="227">
        <v>1</v>
      </c>
      <c r="T30" s="227">
        <v>0</v>
      </c>
      <c r="U30" s="227"/>
      <c r="V30" s="227"/>
      <c r="W30" s="227"/>
      <c r="X30" s="227"/>
      <c r="Y30" s="227"/>
      <c r="Z30" s="227"/>
      <c r="AA30" s="227"/>
      <c r="AB30" s="227"/>
      <c r="AC30" s="227"/>
      <c r="AD30" s="227"/>
      <c r="AE30" s="227"/>
      <c r="AF30" s="227"/>
      <c r="AG30" s="227"/>
      <c r="AH30" s="165"/>
      <c r="AI30" s="148">
        <f t="shared" si="5"/>
        <v>11</v>
      </c>
      <c r="AJ30" s="230">
        <f t="shared" si="6"/>
        <v>0.73333333333333328</v>
      </c>
      <c r="AK30" s="166">
        <f t="shared" si="7"/>
        <v>0.8</v>
      </c>
      <c r="AL30" s="166">
        <f t="shared" si="8"/>
        <v>0.6</v>
      </c>
      <c r="AM30" s="149">
        <f t="shared" si="9"/>
        <v>11</v>
      </c>
      <c r="AN30" s="95">
        <f>IF(D30&lt;&gt;"",(IF($AM30/AN$8,VLOOKUP($AM30/AN$8,Kontents!$C$3:$D$6,2,1),)),"")</f>
        <v>3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 t="str">
        <f>IF(COUNTIF(BY$12:BY30,BY30)=1,MAX(BX$12:BX29)+1,"")</f>
        <v/>
      </c>
      <c r="BY30" s="184" t="str">
        <f>IF(V$10&gt;0,V$10,"")</f>
        <v/>
      </c>
      <c r="BZ30" s="185" t="e">
        <f>$V$12</f>
        <v>#DIV/0!</v>
      </c>
      <c r="CA30" s="196" t="str">
        <f>IF(COUNTIF(CB$12:CB30,CB30)=1,MAX(CA$12:CA29)+1,"")</f>
        <v/>
      </c>
      <c r="CB30" s="200" t="str">
        <f>IF($V$8&lt;&gt;"",$V$8,"")</f>
        <v/>
      </c>
    </row>
    <row r="31" spans="1:80" ht="12" customHeight="1">
      <c r="A31" s="62">
        <f t="shared" si="10"/>
        <v>17</v>
      </c>
      <c r="B31" s="128" t="str">
        <f t="shared" si="11"/>
        <v>6 Б</v>
      </c>
      <c r="C31" s="128"/>
      <c r="D31" s="147" t="s">
        <v>457</v>
      </c>
      <c r="E31" s="227">
        <v>1</v>
      </c>
      <c r="F31" s="227">
        <v>1</v>
      </c>
      <c r="G31" s="227">
        <v>1</v>
      </c>
      <c r="H31" s="227">
        <v>1</v>
      </c>
      <c r="I31" s="227">
        <v>1</v>
      </c>
      <c r="J31" s="227">
        <v>0</v>
      </c>
      <c r="K31" s="227">
        <v>1</v>
      </c>
      <c r="L31" s="227">
        <v>1</v>
      </c>
      <c r="M31" s="227">
        <v>0</v>
      </c>
      <c r="N31" s="227">
        <v>0</v>
      </c>
      <c r="O31" s="227">
        <v>1</v>
      </c>
      <c r="P31" s="227">
        <v>0</v>
      </c>
      <c r="Q31" s="227">
        <v>1</v>
      </c>
      <c r="R31" s="227">
        <v>1</v>
      </c>
      <c r="S31" s="227">
        <v>1</v>
      </c>
      <c r="T31" s="227">
        <v>0</v>
      </c>
      <c r="U31" s="227"/>
      <c r="V31" s="227"/>
      <c r="W31" s="227"/>
      <c r="X31" s="227"/>
      <c r="Y31" s="227"/>
      <c r="Z31" s="227"/>
      <c r="AA31" s="227"/>
      <c r="AB31" s="227"/>
      <c r="AC31" s="227"/>
      <c r="AD31" s="227"/>
      <c r="AE31" s="227"/>
      <c r="AF31" s="227"/>
      <c r="AG31" s="227"/>
      <c r="AH31" s="165"/>
      <c r="AI31" s="148">
        <f t="shared" si="5"/>
        <v>11</v>
      </c>
      <c r="AJ31" s="230">
        <f t="shared" si="6"/>
        <v>0.73333333333333328</v>
      </c>
      <c r="AK31" s="166">
        <f t="shared" si="7"/>
        <v>1</v>
      </c>
      <c r="AL31" s="166">
        <f t="shared" si="8"/>
        <v>0.5</v>
      </c>
      <c r="AM31" s="149">
        <f t="shared" si="9"/>
        <v>11</v>
      </c>
      <c r="AN31" s="95">
        <f>IF(D31&lt;&gt;"",(IF($AM31/AN$8,VLOOKUP($AM31/AN$8,Kontents!$C$3:$D$6,2,1),)),"")</f>
        <v>3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 t="str">
        <f>IF(COUNTIF(BY$12:BY31,BY31)=1,MAX(BX$12:BX30)+1,"")</f>
        <v/>
      </c>
      <c r="BY31" s="184" t="str">
        <f>IF(W$10&gt;0,W$10,"")</f>
        <v/>
      </c>
      <c r="BZ31" s="185" t="e">
        <f>$W$12</f>
        <v>#DIV/0!</v>
      </c>
      <c r="CA31" s="196" t="str">
        <f>IF(COUNTIF(CB$12:CB31,CB31)=1,MAX(CA$12:CA30)+1,"")</f>
        <v/>
      </c>
      <c r="CB31" s="200" t="str">
        <f>IF($W$8&lt;&gt;"",$W$8,"")</f>
        <v/>
      </c>
    </row>
    <row r="32" spans="1:80" ht="12" customHeight="1">
      <c r="A32" s="62">
        <f t="shared" si="10"/>
        <v>18</v>
      </c>
      <c r="B32" s="128" t="str">
        <f t="shared" si="11"/>
        <v>6 Б</v>
      </c>
      <c r="C32" s="128"/>
      <c r="D32" s="147" t="s">
        <v>458</v>
      </c>
      <c r="E32" s="227">
        <v>1</v>
      </c>
      <c r="F32" s="227">
        <v>1</v>
      </c>
      <c r="G32" s="227">
        <v>1</v>
      </c>
      <c r="H32" s="227">
        <v>1</v>
      </c>
      <c r="I32" s="227">
        <v>1</v>
      </c>
      <c r="J32" s="227">
        <v>1</v>
      </c>
      <c r="K32" s="227">
        <v>1</v>
      </c>
      <c r="L32" s="227">
        <v>0</v>
      </c>
      <c r="M32" s="227">
        <v>1</v>
      </c>
      <c r="N32" s="227">
        <v>0</v>
      </c>
      <c r="O32" s="227">
        <v>0</v>
      </c>
      <c r="P32" s="227">
        <v>0</v>
      </c>
      <c r="Q32" s="227">
        <v>0</v>
      </c>
      <c r="R32" s="227">
        <v>1</v>
      </c>
      <c r="S32" s="227">
        <v>0</v>
      </c>
      <c r="T32" s="227">
        <v>0</v>
      </c>
      <c r="U32" s="227"/>
      <c r="V32" s="227"/>
      <c r="W32" s="227"/>
      <c r="X32" s="227"/>
      <c r="Y32" s="227"/>
      <c r="Z32" s="227"/>
      <c r="AA32" s="227"/>
      <c r="AB32" s="227"/>
      <c r="AC32" s="227"/>
      <c r="AD32" s="227"/>
      <c r="AE32" s="227"/>
      <c r="AF32" s="227"/>
      <c r="AG32" s="227"/>
      <c r="AH32" s="165"/>
      <c r="AI32" s="148">
        <f t="shared" si="5"/>
        <v>9</v>
      </c>
      <c r="AJ32" s="230">
        <f t="shared" si="6"/>
        <v>0.6</v>
      </c>
      <c r="AK32" s="166">
        <f t="shared" si="7"/>
        <v>0.8</v>
      </c>
      <c r="AL32" s="166">
        <f t="shared" si="8"/>
        <v>0.5</v>
      </c>
      <c r="AM32" s="149">
        <f t="shared" si="9"/>
        <v>9</v>
      </c>
      <c r="AN32" s="95">
        <f>IF(D32&lt;&gt;"",(IF($AM32/AN$8,VLOOKUP($AM32/AN$8,Kontents!$C$3:$D$6,2,1),)),"")</f>
        <v>3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 t="str">
        <f>IF(COUNTIF(BY$12:BY32,BY32)=1,MAX(BX$12:BX31)+1,"")</f>
        <v/>
      </c>
      <c r="BY32" s="184" t="str">
        <f>IF(X$10&gt;0,X$10,"")</f>
        <v/>
      </c>
      <c r="BZ32" s="185" t="e">
        <f>$X$12</f>
        <v>#DIV/0!</v>
      </c>
      <c r="CA32" s="196" t="str">
        <f>IF(COUNTIF(CB$12:CB32,CB32)=1,MAX(CA$12:CA31)+1,"")</f>
        <v/>
      </c>
      <c r="CB32" s="200" t="str">
        <f>IF($X$8&lt;&gt;"",$X$8,"")</f>
        <v/>
      </c>
    </row>
    <row r="33" spans="1:101" ht="12" customHeight="1">
      <c r="A33" s="62" t="str">
        <f t="shared" si="10"/>
        <v/>
      </c>
      <c r="B33" s="128" t="str">
        <f t="shared" si="11"/>
        <v/>
      </c>
      <c r="C33" s="128"/>
      <c r="D33" s="147"/>
      <c r="E33" s="227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27"/>
      <c r="Z33" s="227"/>
      <c r="AA33" s="227"/>
      <c r="AB33" s="227"/>
      <c r="AC33" s="227"/>
      <c r="AD33" s="227"/>
      <c r="AE33" s="227"/>
      <c r="AF33" s="227"/>
      <c r="AG33" s="227"/>
      <c r="AH33" s="165"/>
      <c r="AI33" s="148" t="str">
        <f t="shared" si="5"/>
        <v/>
      </c>
      <c r="AJ33" s="166" t="str">
        <f t="shared" si="6"/>
        <v/>
      </c>
      <c r="AK33" s="166" t="str">
        <f t="shared" si="7"/>
        <v/>
      </c>
      <c r="AL33" s="166" t="str">
        <f t="shared" si="8"/>
        <v/>
      </c>
      <c r="AM33" s="149" t="str">
        <f t="shared" si="9"/>
        <v/>
      </c>
      <c r="AN33" s="95" t="str">
        <f>IF(D33&lt;&gt;"",(IF($AM33/AN$8,VLOOKUP($AM33/AN$8,Kontents!$C$3:$D$6,2,1),)),"")</f>
        <v/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/>
      </c>
      <c r="BZ33" s="185" t="e">
        <f>$Y$12</f>
        <v>#DIV/0!</v>
      </c>
      <c r="CA33" s="196" t="str">
        <f>IF(COUNTIF(CB$12:CB33,CB33)=1,MAX(CA$12:CA32)+1,"")</f>
        <v/>
      </c>
      <c r="CB33" s="200" t="str">
        <f>IF($Y$8&lt;&gt;"",$Y$8,"")</f>
        <v/>
      </c>
    </row>
    <row r="34" spans="1:101" ht="12" customHeight="1">
      <c r="A34" s="62" t="str">
        <f t="shared" si="10"/>
        <v/>
      </c>
      <c r="B34" s="128" t="str">
        <f t="shared" si="11"/>
        <v/>
      </c>
      <c r="C34" s="128"/>
      <c r="D34" s="147"/>
      <c r="E34" s="227"/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27"/>
      <c r="Z34" s="227"/>
      <c r="AA34" s="227"/>
      <c r="AB34" s="227"/>
      <c r="AC34" s="227"/>
      <c r="AD34" s="227"/>
      <c r="AE34" s="227"/>
      <c r="AF34" s="227"/>
      <c r="AG34" s="227"/>
      <c r="AH34" s="165"/>
      <c r="AI34" s="148" t="str">
        <f t="shared" si="5"/>
        <v/>
      </c>
      <c r="AJ34" s="166" t="str">
        <f t="shared" si="6"/>
        <v/>
      </c>
      <c r="AK34" s="166" t="str">
        <f t="shared" si="7"/>
        <v/>
      </c>
      <c r="AL34" s="166" t="str">
        <f t="shared" si="8"/>
        <v/>
      </c>
      <c r="AM34" s="149" t="str">
        <f t="shared" si="9"/>
        <v/>
      </c>
      <c r="AN34" s="95" t="str">
        <f>IF(D34&lt;&gt;"",(IF($AM34/AN$8,VLOOKUP($AM34/AN$8,Kontents!$C$3:$D$6,2,1),)),"")</f>
        <v/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 t="str">
        <f>IF(COUNTIF(BY$12:BY34,BY34)=1,MAX(BX$12:BX33)+1,"")</f>
        <v/>
      </c>
      <c r="BY34" s="184" t="str">
        <f>IF(Z$10&gt;0,Z$10,"")</f>
        <v/>
      </c>
      <c r="BZ34" s="185" t="e">
        <f>$Z$12</f>
        <v>#DIV/0!</v>
      </c>
      <c r="CA34" s="196" t="str">
        <f>IF(COUNTIF(CB$12:CB34,CB34)=1,MAX(CA$12:CA33)+1,"")</f>
        <v/>
      </c>
      <c r="CB34" s="200" t="str">
        <f>IF($Z$8&lt;&gt;"",$Z$8,"")</f>
        <v/>
      </c>
    </row>
    <row r="35" spans="1:101" ht="12" customHeight="1">
      <c r="A35" s="62" t="str">
        <f t="shared" si="10"/>
        <v/>
      </c>
      <c r="B35" s="128" t="str">
        <f t="shared" si="11"/>
        <v/>
      </c>
      <c r="C35" s="128"/>
      <c r="D35" s="147"/>
      <c r="E35" s="227"/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27"/>
      <c r="Z35" s="227"/>
      <c r="AA35" s="227"/>
      <c r="AB35" s="227"/>
      <c r="AC35" s="227"/>
      <c r="AD35" s="227"/>
      <c r="AE35" s="227"/>
      <c r="AF35" s="227"/>
      <c r="AG35" s="227"/>
      <c r="AH35" s="165"/>
      <c r="AI35" s="148" t="str">
        <f t="shared" si="5"/>
        <v/>
      </c>
      <c r="AJ35" s="166" t="str">
        <f t="shared" si="6"/>
        <v/>
      </c>
      <c r="AK35" s="166" t="str">
        <f t="shared" si="7"/>
        <v/>
      </c>
      <c r="AL35" s="166" t="str">
        <f t="shared" si="8"/>
        <v/>
      </c>
      <c r="AM35" s="149" t="str">
        <f t="shared" si="9"/>
        <v/>
      </c>
      <c r="AN35" s="95" t="str">
        <f>IF(D35&lt;&gt;"",(IF($AM35/AN$8,VLOOKUP($AM35/AN$8,Kontents!$C$3:$D$6,2,1),)),"")</f>
        <v/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 t="str">
        <f>IF(COUNTIF(BY$12:BY35,BY35)=1,MAX(BX$12:BX34)+1,"")</f>
        <v/>
      </c>
      <c r="BY35" s="184" t="str">
        <f>IF(AA$10&gt;0,AA$10,"")</f>
        <v/>
      </c>
      <c r="BZ35" s="185" t="e">
        <f>$AA$12</f>
        <v>#DIV/0!</v>
      </c>
      <c r="CA35" s="196" t="str">
        <f>IF(COUNTIF(CB$12:CB35,CB35)=1,MAX(CA$12:CA34)+1,"")</f>
        <v/>
      </c>
      <c r="CB35" s="200" t="str">
        <f>IF($AA$8&lt;&gt;"",$AA$8,"")</f>
        <v/>
      </c>
    </row>
    <row r="36" spans="1:101" ht="12" customHeight="1">
      <c r="A36" s="62" t="str">
        <f t="shared" si="10"/>
        <v/>
      </c>
      <c r="B36" s="128" t="str">
        <f t="shared" si="11"/>
        <v/>
      </c>
      <c r="C36" s="128"/>
      <c r="D36" s="147"/>
      <c r="E36" s="227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27"/>
      <c r="Z36" s="227"/>
      <c r="AA36" s="227"/>
      <c r="AB36" s="227"/>
      <c r="AC36" s="227"/>
      <c r="AD36" s="227"/>
      <c r="AE36" s="227"/>
      <c r="AF36" s="227"/>
      <c r="AG36" s="227"/>
      <c r="AH36" s="165"/>
      <c r="AI36" s="148" t="str">
        <f t="shared" si="5"/>
        <v/>
      </c>
      <c r="AJ36" s="166" t="str">
        <f t="shared" si="6"/>
        <v/>
      </c>
      <c r="AK36" s="166" t="str">
        <f t="shared" si="7"/>
        <v/>
      </c>
      <c r="AL36" s="166" t="str">
        <f t="shared" si="8"/>
        <v/>
      </c>
      <c r="AM36" s="149" t="str">
        <f t="shared" si="9"/>
        <v/>
      </c>
      <c r="AN36" s="95" t="str">
        <f>IF(D36&lt;&gt;"",(IF($AM36/AN$8,VLOOKUP($AM36/AN$8,Kontents!$C$3:$D$6,2,1),)),"")</f>
        <v/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 t="str">
        <f>IF(COUNTIF(BY$12:BY36,BY36)=1,MAX(BX$12:BX35)+1,"")</f>
        <v/>
      </c>
      <c r="BY36" s="184" t="str">
        <f>IF(AB$10&gt;0,AB$10,"")</f>
        <v/>
      </c>
      <c r="BZ36" s="185" t="e">
        <f>$AB$12</f>
        <v>#DIV/0!</v>
      </c>
      <c r="CA36" s="196" t="str">
        <f>IF(COUNTIF(CB$12:CB36,CB36)=1,MAX(CA$12:CA35)+1,"")</f>
        <v/>
      </c>
      <c r="CB36" s="200" t="str">
        <f>IF($AB$8&lt;&gt;"",$AB$8,"")</f>
        <v/>
      </c>
    </row>
    <row r="37" spans="1:101" ht="12" customHeight="1">
      <c r="A37" s="62" t="str">
        <f t="shared" si="10"/>
        <v/>
      </c>
      <c r="B37" s="128" t="str">
        <f t="shared" si="11"/>
        <v/>
      </c>
      <c r="C37" s="128"/>
      <c r="D37" s="147"/>
      <c r="E37" s="227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165"/>
      <c r="AI37" s="148" t="str">
        <f t="shared" si="5"/>
        <v/>
      </c>
      <c r="AJ37" s="166" t="str">
        <f t="shared" si="6"/>
        <v/>
      </c>
      <c r="AK37" s="166" t="str">
        <f t="shared" si="7"/>
        <v/>
      </c>
      <c r="AL37" s="166" t="str">
        <f t="shared" si="8"/>
        <v/>
      </c>
      <c r="AM37" s="149" t="str">
        <f t="shared" si="9"/>
        <v/>
      </c>
      <c r="AN37" s="95" t="str">
        <f>IF(D37&lt;&gt;"",(IF($AM37/AN$8,VLOOKUP($AM37/AN$8,Kontents!$C$3:$D$6,2,1),)),"")</f>
        <v/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 t="str">
        <f>IF(COUNTIF(BY$12:BY37,BY37)=1,MAX(BX$12:BX36)+1,"")</f>
        <v/>
      </c>
      <c r="BY37" s="184" t="str">
        <f>IF(AC$10&gt;0,AC$10,"")</f>
        <v/>
      </c>
      <c r="BZ37" s="185" t="e">
        <f>$AC$12</f>
        <v>#DIV/0!</v>
      </c>
      <c r="CA37" s="196" t="str">
        <f>IF(COUNTIF(CB$12:CB37,CB37)=1,MAX(CA$12:CA36)+1,"")</f>
        <v/>
      </c>
      <c r="CB37" s="200" t="str">
        <f>IF($AC$8&lt;&gt;"",$AC$8,"")</f>
        <v/>
      </c>
    </row>
    <row r="38" spans="1:101" ht="12" customHeight="1">
      <c r="A38" s="62" t="str">
        <f t="shared" si="10"/>
        <v/>
      </c>
      <c r="B38" s="128" t="str">
        <f t="shared" si="11"/>
        <v/>
      </c>
      <c r="C38" s="128"/>
      <c r="D38" s="147"/>
      <c r="E38" s="227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165"/>
      <c r="AI38" s="148" t="str">
        <f t="shared" si="5"/>
        <v/>
      </c>
      <c r="AJ38" s="166" t="str">
        <f t="shared" si="6"/>
        <v/>
      </c>
      <c r="AK38" s="166" t="str">
        <f t="shared" si="7"/>
        <v/>
      </c>
      <c r="AL38" s="166" t="str">
        <f t="shared" si="8"/>
        <v/>
      </c>
      <c r="AM38" s="149" t="str">
        <f t="shared" si="9"/>
        <v/>
      </c>
      <c r="AN38" s="95" t="str">
        <f>IF(D38&lt;&gt;"",(IF($AM38/AN$8,VLOOKUP($AM38/AN$8,Kontents!$C$3:$D$6,2,1),)),"")</f>
        <v/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 t="str">
        <f t="shared" si="10"/>
        <v/>
      </c>
      <c r="B39" s="128" t="str">
        <f t="shared" si="11"/>
        <v/>
      </c>
      <c r="C39" s="128"/>
      <c r="D39" s="147"/>
      <c r="E39" s="227"/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 t="str">
        <f t="shared" si="5"/>
        <v/>
      </c>
      <c r="AJ39" s="166" t="str">
        <f t="shared" si="6"/>
        <v/>
      </c>
      <c r="AK39" s="166" t="str">
        <f t="shared" si="7"/>
        <v/>
      </c>
      <c r="AL39" s="166" t="str">
        <f t="shared" si="8"/>
        <v/>
      </c>
      <c r="AM39" s="149" t="str">
        <f t="shared" si="9"/>
        <v/>
      </c>
      <c r="AN39" s="95" t="str">
        <f>IF(D39&lt;&gt;"",(IF($AM39/AN$8,VLOOKUP($AM39/AN$8,Kontents!$C$3:$D$6,2,1),)),"")</f>
        <v/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 t="str">
        <f t="shared" si="10"/>
        <v/>
      </c>
      <c r="B40" s="128" t="str">
        <f t="shared" si="11"/>
        <v/>
      </c>
      <c r="C40" s="128"/>
      <c r="D40" s="147"/>
      <c r="E40" s="227"/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 t="str">
        <f t="shared" si="5"/>
        <v/>
      </c>
      <c r="AJ40" s="166" t="str">
        <f t="shared" si="6"/>
        <v/>
      </c>
      <c r="AK40" s="166" t="str">
        <f t="shared" si="7"/>
        <v/>
      </c>
      <c r="AL40" s="166" t="str">
        <f t="shared" si="8"/>
        <v/>
      </c>
      <c r="AM40" s="149" t="str">
        <f t="shared" si="9"/>
        <v/>
      </c>
      <c r="AN40" s="95" t="str">
        <f>IF(D40&lt;&gt;"",(IF($AM40/AN$8,VLOOKUP($AM40/AN$8,Kontents!$C$3:$D$6,2,1),)),"")</f>
        <v/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32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32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17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17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32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32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288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нумерация многозначных чисел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1</v>
      </c>
      <c r="L204" s="317">
        <f>SUMIF(K204:K233,"&gt;0")/COUNTIF(K204:K233,"&gt;0")</f>
        <v>0.75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1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сравнение трехзначных чисел</v>
      </c>
      <c r="E205" s="315"/>
      <c r="F205" s="315"/>
      <c r="G205" s="315"/>
      <c r="H205" s="315"/>
      <c r="I205" s="315"/>
      <c r="J205" s="315"/>
      <c r="K205" s="316">
        <f t="shared" si="14"/>
        <v>1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1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знание разрядов трехзначных чисел</v>
      </c>
      <c r="E206" s="315"/>
      <c r="F206" s="315"/>
      <c r="G206" s="315"/>
      <c r="H206" s="315"/>
      <c r="I206" s="315"/>
      <c r="J206" s="315"/>
      <c r="K206" s="316">
        <f t="shared" si="14"/>
        <v>0.94444444444444442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0.94444444444444442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умение складывать многозначные числа</v>
      </c>
      <c r="E207" s="315"/>
      <c r="F207" s="315"/>
      <c r="G207" s="315"/>
      <c r="H207" s="315"/>
      <c r="I207" s="315"/>
      <c r="J207" s="315"/>
      <c r="K207" s="316">
        <f t="shared" si="14"/>
        <v>0.94444444444444442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0.94444444444444442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вычитать многозначные числа</v>
      </c>
      <c r="E208" s="315"/>
      <c r="F208" s="315"/>
      <c r="G208" s="315"/>
      <c r="H208" s="315"/>
      <c r="I208" s="315"/>
      <c r="J208" s="315"/>
      <c r="K208" s="316">
        <f t="shared" si="14"/>
        <v>0.83333333333333337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0.83333333333333337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сравнивать числовые равенства и нервенства</v>
      </c>
      <c r="E209" s="315"/>
      <c r="F209" s="315"/>
      <c r="G209" s="315"/>
      <c r="H209" s="315"/>
      <c r="I209" s="315"/>
      <c r="J209" s="315"/>
      <c r="K209" s="316">
        <f t="shared" si="14"/>
        <v>0.44444444444444442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0.44444444444444442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находить часть от числа</v>
      </c>
      <c r="E210" s="315"/>
      <c r="F210" s="315"/>
      <c r="G210" s="315"/>
      <c r="H210" s="315"/>
      <c r="I210" s="315"/>
      <c r="J210" s="315"/>
      <c r="K210" s="316">
        <f t="shared" si="14"/>
        <v>0.72222222222222221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0.72222222222222221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знание случаев таблицы умножения и алгоритма деления на однозначное число</v>
      </c>
      <c r="E211" s="315"/>
      <c r="F211" s="315"/>
      <c r="G211" s="315"/>
      <c r="H211" s="315"/>
      <c r="I211" s="315"/>
      <c r="J211" s="315"/>
      <c r="K211" s="316">
        <f t="shared" si="14"/>
        <v>0.72222222222222221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0.72222222222222221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умение делить с остатком</v>
      </c>
      <c r="E212" s="315"/>
      <c r="F212" s="315"/>
      <c r="G212" s="315"/>
      <c r="H212" s="315"/>
      <c r="I212" s="315"/>
      <c r="J212" s="315"/>
      <c r="K212" s="316">
        <f t="shared" si="14"/>
        <v>0.77777777777777779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0.77777777777777779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умение работать с величинами (единицами измерения0</v>
      </c>
      <c r="E213" s="315"/>
      <c r="F213" s="315"/>
      <c r="G213" s="315"/>
      <c r="H213" s="315"/>
      <c r="I213" s="315"/>
      <c r="J213" s="315"/>
      <c r="K213" s="316">
        <f t="shared" si="14"/>
        <v>0.66666666666666663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0.66666666666666663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str">
        <f t="shared" si="13"/>
        <v>???????????????</v>
      </c>
      <c r="E214" s="315"/>
      <c r="F214" s="315"/>
      <c r="G214" s="315"/>
      <c r="H214" s="315"/>
      <c r="I214" s="315"/>
      <c r="J214" s="315"/>
      <c r="K214" s="316">
        <f t="shared" si="14"/>
        <v>0.77777777777777779</v>
      </c>
      <c r="L214" s="317"/>
      <c r="O214" s="121">
        <f t="shared" si="15"/>
        <v>11</v>
      </c>
      <c r="P214" s="315">
        <f t="shared" ref="P214:P233" si="19">IF(O214&gt;0,VLOOKUP($O214,$CA$13:$CB$77,2),"")</f>
        <v>11</v>
      </c>
      <c r="Q214" s="318">
        <f t="shared" ref="Q214:Q233" si="20">IF(P214&lt;&gt;"",(SUMIFS($E$12:$AH$12,$E$8:$AH$8,$P214)/COUNTIF($E$8:$AH$8,$P214)),"")</f>
        <v>0.77777777777777779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12</v>
      </c>
      <c r="B215" s="121"/>
      <c r="C215" s="121"/>
      <c r="D215" s="319" t="str">
        <f t="shared" ref="D215:D233" si="21">IF(A215&gt;0,VLOOKUP($A215,$BX$13:$BZ$77,2),"")</f>
        <v>уметь делить на двузначное</v>
      </c>
      <c r="E215" s="315"/>
      <c r="F215" s="315"/>
      <c r="G215" s="315"/>
      <c r="H215" s="315"/>
      <c r="I215" s="315"/>
      <c r="J215" s="315"/>
      <c r="K215" s="316">
        <f t="shared" ref="K215:K233" si="22">IF(A215&gt;0,VLOOKUP($A215,$BX$13:$BZ$77,3),"")</f>
        <v>0.55555555555555558</v>
      </c>
      <c r="L215" s="317"/>
      <c r="O215" s="121">
        <f t="shared" si="15"/>
        <v>12</v>
      </c>
      <c r="P215" s="315">
        <f t="shared" si="19"/>
        <v>12</v>
      </c>
      <c r="Q215" s="318">
        <f t="shared" si="20"/>
        <v>0.55555555555555558</v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13</v>
      </c>
      <c r="B216" s="121"/>
      <c r="C216" s="121"/>
      <c r="D216" s="319" t="str">
        <f t="shared" si="21"/>
        <v>уметь решть составные задачи на нахождение суммы по действиям</v>
      </c>
      <c r="E216" s="315"/>
      <c r="F216" s="315"/>
      <c r="G216" s="315"/>
      <c r="H216" s="315"/>
      <c r="I216" s="315"/>
      <c r="J216" s="315"/>
      <c r="K216" s="316">
        <f t="shared" si="22"/>
        <v>0.66666666666666663</v>
      </c>
      <c r="L216" s="317"/>
      <c r="O216" s="121">
        <f t="shared" si="15"/>
        <v>13</v>
      </c>
      <c r="P216" s="315">
        <f t="shared" si="19"/>
        <v>13</v>
      </c>
      <c r="Q216" s="318">
        <f t="shared" si="20"/>
        <v>0.66666666666666663</v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14</v>
      </c>
      <c r="B217" s="121"/>
      <c r="C217" s="121"/>
      <c r="D217" s="319" t="str">
        <f t="shared" si="21"/>
        <v>знать разностное сравнение</v>
      </c>
      <c r="E217" s="315"/>
      <c r="F217" s="315"/>
      <c r="G217" s="315"/>
      <c r="H217" s="315"/>
      <c r="I217" s="315"/>
      <c r="J217" s="315"/>
      <c r="K217" s="316">
        <f t="shared" si="22"/>
        <v>0.83333333333333337</v>
      </c>
      <c r="L217" s="317"/>
      <c r="O217" s="121">
        <f t="shared" si="15"/>
        <v>14</v>
      </c>
      <c r="P217" s="315">
        <f t="shared" si="19"/>
        <v>14</v>
      </c>
      <c r="Q217" s="318">
        <f t="shared" si="20"/>
        <v>0.83333333333333337</v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15</v>
      </c>
      <c r="B218" s="121"/>
      <c r="C218" s="121"/>
      <c r="D218" s="319" t="str">
        <f t="shared" si="21"/>
        <v>уметь находить периметр прямоугольника</v>
      </c>
      <c r="E218" s="315"/>
      <c r="F218" s="315"/>
      <c r="G218" s="315"/>
      <c r="H218" s="315"/>
      <c r="I218" s="315"/>
      <c r="J218" s="315"/>
      <c r="K218" s="316">
        <f t="shared" si="22"/>
        <v>0.72222222222222221</v>
      </c>
      <c r="L218" s="317"/>
      <c r="O218" s="121">
        <f t="shared" si="15"/>
        <v>15</v>
      </c>
      <c r="P218" s="315">
        <f t="shared" si="19"/>
        <v>15</v>
      </c>
      <c r="Q218" s="318">
        <f t="shared" si="20"/>
        <v>0.72222222222222221</v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16</v>
      </c>
      <c r="B219" s="121"/>
      <c r="C219" s="121"/>
      <c r="D219" s="319" t="str">
        <f t="shared" si="21"/>
        <v>умение правильно оформлять решение по действиям и ответ</v>
      </c>
      <c r="E219" s="315"/>
      <c r="F219" s="315"/>
      <c r="G219" s="315"/>
      <c r="H219" s="315"/>
      <c r="I219" s="315"/>
      <c r="J219" s="315"/>
      <c r="K219" s="316">
        <f t="shared" si="22"/>
        <v>0.3888888888888889</v>
      </c>
      <c r="L219" s="317"/>
      <c r="O219" s="121">
        <f t="shared" si="15"/>
        <v>16</v>
      </c>
      <c r="P219" s="315">
        <f t="shared" si="19"/>
        <v>16</v>
      </c>
      <c r="Q219" s="318">
        <f t="shared" si="20"/>
        <v>0.3888888888888889</v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17</v>
      </c>
      <c r="B220" s="121"/>
      <c r="C220" s="121"/>
      <c r="D220" s="319" t="e">
        <f t="shared" si="21"/>
        <v>#REF!</v>
      </c>
      <c r="E220" s="315"/>
      <c r="F220" s="315"/>
      <c r="G220" s="315"/>
      <c r="H220" s="315"/>
      <c r="I220" s="315"/>
      <c r="J220" s="315"/>
      <c r="K220" s="316" t="e">
        <f t="shared" si="22"/>
        <v>#REF!</v>
      </c>
      <c r="L220" s="317"/>
      <c r="O220" s="121">
        <f t="shared" si="15"/>
        <v>17</v>
      </c>
      <c r="P220" s="315" t="e">
        <f t="shared" si="19"/>
        <v>#REF!</v>
      </c>
      <c r="Q220" s="318" t="e">
        <f t="shared" si="20"/>
        <v>#REF!</v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0</v>
      </c>
      <c r="B221" s="121"/>
      <c r="C221" s="121"/>
      <c r="D221" s="319" t="str">
        <f t="shared" si="21"/>
        <v/>
      </c>
      <c r="E221" s="315"/>
      <c r="F221" s="315"/>
      <c r="G221" s="315"/>
      <c r="H221" s="315"/>
      <c r="I221" s="315"/>
      <c r="J221" s="315"/>
      <c r="K221" s="316" t="str">
        <f t="shared" si="22"/>
        <v/>
      </c>
      <c r="L221" s="317"/>
      <c r="O221" s="121">
        <f t="shared" si="15"/>
        <v>0</v>
      </c>
      <c r="P221" s="315" t="str">
        <f t="shared" si="19"/>
        <v/>
      </c>
      <c r="Q221" s="318" t="str">
        <f t="shared" si="20"/>
        <v/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0</v>
      </c>
      <c r="B222" s="121"/>
      <c r="C222" s="121"/>
      <c r="D222" s="319" t="str">
        <f t="shared" si="21"/>
        <v/>
      </c>
      <c r="E222" s="315"/>
      <c r="F222" s="315"/>
      <c r="G222" s="315"/>
      <c r="H222" s="315"/>
      <c r="I222" s="315"/>
      <c r="J222" s="315"/>
      <c r="K222" s="316" t="str">
        <f t="shared" si="22"/>
        <v/>
      </c>
      <c r="L222" s="317"/>
      <c r="O222" s="121">
        <f t="shared" si="15"/>
        <v>0</v>
      </c>
      <c r="P222" s="315" t="str">
        <f t="shared" si="19"/>
        <v/>
      </c>
      <c r="Q222" s="318" t="str">
        <f t="shared" si="20"/>
        <v/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0</v>
      </c>
      <c r="B223" s="121"/>
      <c r="C223" s="121"/>
      <c r="D223" s="319" t="str">
        <f t="shared" si="21"/>
        <v/>
      </c>
      <c r="E223" s="315"/>
      <c r="F223" s="315"/>
      <c r="G223" s="315"/>
      <c r="H223" s="315"/>
      <c r="I223" s="315"/>
      <c r="J223" s="315"/>
      <c r="K223" s="316" t="str">
        <f t="shared" si="22"/>
        <v/>
      </c>
      <c r="L223" s="317"/>
      <c r="O223" s="121">
        <f t="shared" si="15"/>
        <v>0</v>
      </c>
      <c r="P223" s="315" t="str">
        <f t="shared" si="19"/>
        <v/>
      </c>
      <c r="Q223" s="318" t="str">
        <f t="shared" si="20"/>
        <v/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0</v>
      </c>
      <c r="B224" s="121"/>
      <c r="C224" s="121"/>
      <c r="D224" s="319" t="str">
        <f t="shared" si="21"/>
        <v/>
      </c>
      <c r="E224" s="315"/>
      <c r="F224" s="315"/>
      <c r="G224" s="315"/>
      <c r="H224" s="315"/>
      <c r="I224" s="315"/>
      <c r="J224" s="315"/>
      <c r="K224" s="316" t="str">
        <f t="shared" si="22"/>
        <v/>
      </c>
      <c r="L224" s="317"/>
      <c r="O224" s="121">
        <f t="shared" si="15"/>
        <v>0</v>
      </c>
      <c r="P224" s="315" t="str">
        <f t="shared" si="19"/>
        <v/>
      </c>
      <c r="Q224" s="318" t="str">
        <f t="shared" si="20"/>
        <v/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0</v>
      </c>
      <c r="B225" s="121"/>
      <c r="C225" s="121"/>
      <c r="D225" s="319" t="str">
        <f t="shared" si="21"/>
        <v/>
      </c>
      <c r="E225" s="315"/>
      <c r="F225" s="315"/>
      <c r="G225" s="315"/>
      <c r="H225" s="315"/>
      <c r="I225" s="315"/>
      <c r="J225" s="315"/>
      <c r="K225" s="316" t="str">
        <f t="shared" si="22"/>
        <v/>
      </c>
      <c r="L225" s="317"/>
      <c r="O225" s="121">
        <f t="shared" si="15"/>
        <v>0</v>
      </c>
      <c r="P225" s="315" t="str">
        <f t="shared" si="19"/>
        <v/>
      </c>
      <c r="Q225" s="318" t="str">
        <f t="shared" si="20"/>
        <v/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0</v>
      </c>
      <c r="B226" s="121"/>
      <c r="C226" s="121"/>
      <c r="D226" s="319" t="str">
        <f t="shared" si="21"/>
        <v/>
      </c>
      <c r="E226" s="315"/>
      <c r="F226" s="315"/>
      <c r="G226" s="315"/>
      <c r="H226" s="315"/>
      <c r="I226" s="315"/>
      <c r="J226" s="315"/>
      <c r="K226" s="316" t="str">
        <f t="shared" si="22"/>
        <v/>
      </c>
      <c r="L226" s="317"/>
      <c r="O226" s="121">
        <f t="shared" si="15"/>
        <v>0</v>
      </c>
      <c r="P226" s="315" t="str">
        <f t="shared" si="19"/>
        <v/>
      </c>
      <c r="Q226" s="318" t="str">
        <f t="shared" si="20"/>
        <v/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0</v>
      </c>
      <c r="B227" s="121"/>
      <c r="C227" s="121"/>
      <c r="D227" s="319" t="str">
        <f t="shared" si="21"/>
        <v/>
      </c>
      <c r="E227" s="315"/>
      <c r="F227" s="315"/>
      <c r="G227" s="315"/>
      <c r="H227" s="315"/>
      <c r="I227" s="315"/>
      <c r="J227" s="315"/>
      <c r="K227" s="316" t="str">
        <f t="shared" si="22"/>
        <v/>
      </c>
      <c r="L227" s="317"/>
      <c r="O227" s="121">
        <f t="shared" si="15"/>
        <v>0</v>
      </c>
      <c r="P227" s="315" t="str">
        <f t="shared" si="19"/>
        <v/>
      </c>
      <c r="Q227" s="318" t="str">
        <f t="shared" si="20"/>
        <v/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0</v>
      </c>
      <c r="B228" s="121"/>
      <c r="C228" s="121"/>
      <c r="D228" s="319" t="str">
        <f t="shared" si="21"/>
        <v/>
      </c>
      <c r="E228" s="315"/>
      <c r="F228" s="315"/>
      <c r="G228" s="315"/>
      <c r="H228" s="315"/>
      <c r="I228" s="315"/>
      <c r="J228" s="315"/>
      <c r="K228" s="316" t="str">
        <f t="shared" si="22"/>
        <v/>
      </c>
      <c r="L228" s="317"/>
      <c r="O228" s="121">
        <f t="shared" si="15"/>
        <v>0</v>
      </c>
      <c r="P228" s="315" t="str">
        <f t="shared" si="19"/>
        <v/>
      </c>
      <c r="Q228" s="318" t="str">
        <f t="shared" si="20"/>
        <v/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0</v>
      </c>
      <c r="P229" s="315" t="str">
        <f t="shared" si="19"/>
        <v/>
      </c>
      <c r="Q229" s="318" t="str">
        <f t="shared" si="20"/>
        <v/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1:AH1"/>
    <mergeCell ref="E2:V3"/>
    <mergeCell ref="AO3:AP3"/>
    <mergeCell ref="AQ3:AR3"/>
    <mergeCell ref="AO4:AP4"/>
    <mergeCell ref="AQ4:AR4"/>
    <mergeCell ref="AJ1:AL2"/>
    <mergeCell ref="AM1:AN2"/>
    <mergeCell ref="R4:AH4"/>
    <mergeCell ref="AI3:AL5"/>
    <mergeCell ref="AM10:AM14"/>
    <mergeCell ref="AN10:AN14"/>
    <mergeCell ref="AO1:AP2"/>
    <mergeCell ref="AQ1:AR2"/>
    <mergeCell ref="AM3:AN3"/>
    <mergeCell ref="AQ12:AR12"/>
    <mergeCell ref="AQ5:AR5"/>
    <mergeCell ref="AO5:AP5"/>
    <mergeCell ref="A10:D10"/>
    <mergeCell ref="A11:D11"/>
    <mergeCell ref="A12:D12"/>
    <mergeCell ref="A13:D13"/>
    <mergeCell ref="A14:D14"/>
    <mergeCell ref="A8:D8"/>
    <mergeCell ref="AN8:AN9"/>
    <mergeCell ref="A9:D9"/>
    <mergeCell ref="E4:J4"/>
    <mergeCell ref="M4:N4"/>
    <mergeCell ref="P4:Q4"/>
    <mergeCell ref="AM6:AN6"/>
    <mergeCell ref="AM5:AN5"/>
    <mergeCell ref="AM4:AN4"/>
    <mergeCell ref="AK6:AL6"/>
    <mergeCell ref="E5:O6"/>
    <mergeCell ref="P5:Q6"/>
    <mergeCell ref="AL10:AL14"/>
    <mergeCell ref="AI10:AI14"/>
    <mergeCell ref="AJ10:AJ14"/>
    <mergeCell ref="AK10:AK14"/>
    <mergeCell ref="E7:T7"/>
  </mergeCells>
  <conditionalFormatting sqref="BB15:BT49">
    <cfRule type="expression" dxfId="143" priority="34">
      <formula>BB$8&gt;0</formula>
    </cfRule>
  </conditionalFormatting>
  <conditionalFormatting sqref="BB8:BT14">
    <cfRule type="expression" dxfId="142" priority="33">
      <formula>BB$8&gt;0</formula>
    </cfRule>
  </conditionalFormatting>
  <conditionalFormatting sqref="E11:AH12">
    <cfRule type="cellIs" dxfId="141" priority="31" operator="notEqual">
      <formula>0</formula>
    </cfRule>
    <cfRule type="cellIs" priority="32" operator="notEqual">
      <formula>0</formula>
    </cfRule>
  </conditionalFormatting>
  <conditionalFormatting sqref="AI15:AI202 AN15:AN202">
    <cfRule type="cellIs" dxfId="140" priority="30" operator="greaterThan">
      <formula>0</formula>
    </cfRule>
  </conditionalFormatting>
  <conditionalFormatting sqref="AI15:AI202">
    <cfRule type="top10" dxfId="139" priority="27" bottom="1" rank="3"/>
    <cfRule type="top10" dxfId="138" priority="29" rank="3"/>
  </conditionalFormatting>
  <conditionalFormatting sqref="AN15:AN202">
    <cfRule type="cellIs" dxfId="137" priority="24" operator="equal">
      <formula>5</formula>
    </cfRule>
    <cfRule type="cellIs" dxfId="136" priority="25" operator="equal">
      <formula>4</formula>
    </cfRule>
    <cfRule type="cellIs" dxfId="135" priority="26" operator="lessThanOrEqual">
      <formula>2</formula>
    </cfRule>
  </conditionalFormatting>
  <conditionalFormatting sqref="E13:AH14">
    <cfRule type="cellIs" dxfId="134" priority="22" operator="greaterThan">
      <formula>0</formula>
    </cfRule>
  </conditionalFormatting>
  <conditionalFormatting sqref="AJ165:AM202">
    <cfRule type="aboveAverage" dxfId="133" priority="18" aboveAverage="0"/>
    <cfRule type="aboveAverage" dxfId="132" priority="19"/>
  </conditionalFormatting>
  <conditionalFormatting sqref="AJ15:AJ164">
    <cfRule type="aboveAverage" dxfId="131" priority="13" aboveAverage="0"/>
    <cfRule type="aboveAverage" dxfId="130" priority="14"/>
  </conditionalFormatting>
  <conditionalFormatting sqref="AK15:AK164 AL15:AL54">
    <cfRule type="aboveAverage" dxfId="129" priority="11" aboveAverage="0"/>
    <cfRule type="aboveAverage" dxfId="128" priority="12"/>
  </conditionalFormatting>
  <conditionalFormatting sqref="AL15:AL164">
    <cfRule type="aboveAverage" dxfId="127" priority="9" aboveAverage="0"/>
    <cfRule type="aboveAverage" dxfId="126" priority="10"/>
  </conditionalFormatting>
  <conditionalFormatting sqref="AM15:AM164">
    <cfRule type="cellIs" dxfId="125" priority="8" operator="greaterThan">
      <formula>0</formula>
    </cfRule>
  </conditionalFormatting>
  <conditionalFormatting sqref="AM15:AM164">
    <cfRule type="top10" dxfId="124" priority="6" bottom="1" rank="3"/>
    <cfRule type="top10" dxfId="123" priority="7" rank="3"/>
  </conditionalFormatting>
  <conditionalFormatting sqref="E15:AH54">
    <cfRule type="expression" dxfId="122" priority="1">
      <formula>IF($D15&lt;&gt;"",(IF(E$10&lt;&gt;"",E15=E$9,"")),"")</formula>
    </cfRule>
    <cfRule type="expression" dxfId="121" priority="2">
      <formula>IF($D15&lt;&gt;"",(IF(E$10&lt;&gt;"",E15=0,"")),"")</formula>
    </cfRule>
    <cfRule type="expression" dxfId="120" priority="3">
      <formula>IF($D15&lt;&gt;"",(IF(E$10&lt;&gt;"",E15&lt;E$9,"")),"")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Лист10">
    <tabColor rgb="FF006600"/>
  </sheetPr>
  <dimension ref="A1:DH453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6</v>
      </c>
      <c r="B3" s="239"/>
      <c r="C3" s="239"/>
      <c r="D3" s="236">
        <f>INDEX(Kontents!C14:C23,A3)</f>
        <v>41782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Андреева Н.А.</v>
      </c>
      <c r="F4" s="393"/>
      <c r="G4" s="393"/>
      <c r="H4" s="393"/>
      <c r="I4" s="393"/>
      <c r="J4" s="393"/>
      <c r="K4" s="242"/>
      <c r="L4" s="263" t="str">
        <f>INDEX(Kontents!$D$14:$D$23,$A3)</f>
        <v>7 В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27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7 В класс;  Математика;  Учитель:  Андреева Н.А.;  23.05.2014 года.</v>
      </c>
      <c r="AP5" s="368"/>
      <c r="AQ5" s="411" t="str">
        <f>AO5</f>
        <v>7 В класс;  Математика;  Учитель:  Андреева Н.А.;  23.05.2014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тестовая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7">
        <f>SUMIF(E11:AH11,1,E9:AH9)</f>
        <v>5</v>
      </c>
      <c r="AL7" s="247">
        <f>SUMIF(E11:AH11,2,E9:AH9)</f>
        <v>22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10</v>
      </c>
      <c r="O8" s="125">
        <v>11</v>
      </c>
      <c r="P8" s="125">
        <v>12</v>
      </c>
      <c r="Q8" s="125">
        <v>13</v>
      </c>
      <c r="R8" s="125">
        <v>14</v>
      </c>
      <c r="S8" s="125">
        <v>15</v>
      </c>
      <c r="T8" s="125">
        <v>16</v>
      </c>
      <c r="U8" s="125">
        <v>17</v>
      </c>
      <c r="V8" s="125">
        <v>18</v>
      </c>
      <c r="W8" s="125">
        <v>19</v>
      </c>
      <c r="X8" s="125">
        <v>20</v>
      </c>
      <c r="Y8" s="125">
        <v>21</v>
      </c>
      <c r="Z8" s="125">
        <v>22</v>
      </c>
      <c r="AA8" s="125">
        <v>23</v>
      </c>
      <c r="AB8" s="125">
        <v>24</v>
      </c>
      <c r="AC8" s="125">
        <v>25</v>
      </c>
      <c r="AD8" s="125"/>
      <c r="AE8" s="125"/>
      <c r="AF8" s="125"/>
      <c r="AG8" s="125"/>
      <c r="AH8" s="126"/>
      <c r="AI8" s="114"/>
      <c r="AJ8" s="116"/>
      <c r="AK8" s="120" t="s">
        <v>295</v>
      </c>
      <c r="AL8" s="120" t="s">
        <v>297</v>
      </c>
      <c r="AM8" s="114"/>
      <c r="AN8" s="373">
        <f>SUMIF(E9:AH9,"&gt;0")*P5</f>
        <v>27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1</v>
      </c>
      <c r="J9" s="107">
        <v>1</v>
      </c>
      <c r="K9" s="107">
        <v>1</v>
      </c>
      <c r="L9" s="107">
        <v>1</v>
      </c>
      <c r="M9" s="107">
        <v>1</v>
      </c>
      <c r="N9" s="107">
        <v>1</v>
      </c>
      <c r="O9" s="107">
        <v>1</v>
      </c>
      <c r="P9" s="107">
        <v>1</v>
      </c>
      <c r="Q9" s="107">
        <v>1</v>
      </c>
      <c r="R9" s="107">
        <v>1</v>
      </c>
      <c r="S9" s="107">
        <v>1</v>
      </c>
      <c r="T9" s="107">
        <v>1</v>
      </c>
      <c r="U9" s="107">
        <v>1</v>
      </c>
      <c r="V9" s="107">
        <v>1</v>
      </c>
      <c r="W9" s="107">
        <v>1</v>
      </c>
      <c r="X9" s="107">
        <v>1</v>
      </c>
      <c r="Y9" s="107">
        <v>1</v>
      </c>
      <c r="Z9" s="107">
        <v>1</v>
      </c>
      <c r="AA9" s="107">
        <v>1</v>
      </c>
      <c r="AB9" s="107">
        <v>2</v>
      </c>
      <c r="AC9" s="107">
        <v>2</v>
      </c>
      <c r="AD9" s="107"/>
      <c r="AE9" s="107"/>
      <c r="AF9" s="107"/>
      <c r="AG9" s="107"/>
      <c r="AH9" s="108"/>
      <c r="AI9" s="115"/>
      <c r="AJ9" s="117"/>
      <c r="AK9" s="119">
        <f>AVERAGE(AK15:AK164)</f>
        <v>0.75</v>
      </c>
      <c r="AL9" s="119">
        <f>AVERAGE(AL15:AL164)</f>
        <v>0.67613636363636342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135" t="s">
        <v>459</v>
      </c>
      <c r="F10" s="135" t="s">
        <v>460</v>
      </c>
      <c r="G10" s="135" t="s">
        <v>461</v>
      </c>
      <c r="H10" s="135" t="s">
        <v>462</v>
      </c>
      <c r="I10" s="93" t="s">
        <v>463</v>
      </c>
      <c r="J10" s="93" t="s">
        <v>464</v>
      </c>
      <c r="K10" s="93" t="s">
        <v>465</v>
      </c>
      <c r="L10" s="93" t="s">
        <v>497</v>
      </c>
      <c r="M10" s="93" t="s">
        <v>466</v>
      </c>
      <c r="N10" s="93" t="s">
        <v>467</v>
      </c>
      <c r="O10" s="93" t="s">
        <v>468</v>
      </c>
      <c r="P10" s="93" t="s">
        <v>469</v>
      </c>
      <c r="Q10" s="93" t="s">
        <v>470</v>
      </c>
      <c r="R10" s="93" t="s">
        <v>471</v>
      </c>
      <c r="S10" s="93" t="s">
        <v>472</v>
      </c>
      <c r="T10" s="93" t="s">
        <v>473</v>
      </c>
      <c r="U10" s="93" t="s">
        <v>474</v>
      </c>
      <c r="V10" s="93" t="s">
        <v>475</v>
      </c>
      <c r="W10" s="93" t="s">
        <v>476</v>
      </c>
      <c r="X10" s="93" t="s">
        <v>477</v>
      </c>
      <c r="Y10" s="93" t="s">
        <v>477</v>
      </c>
      <c r="Z10" s="93" t="s">
        <v>478</v>
      </c>
      <c r="AA10" s="93" t="s">
        <v>479</v>
      </c>
      <c r="AB10" s="93" t="s">
        <v>480</v>
      </c>
      <c r="AC10" s="93" t="s">
        <v>481</v>
      </c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41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1</v>
      </c>
      <c r="F11" s="111">
        <v>1</v>
      </c>
      <c r="G11" s="111">
        <v>2</v>
      </c>
      <c r="H11" s="111">
        <v>1</v>
      </c>
      <c r="I11" s="111">
        <v>2</v>
      </c>
      <c r="J11" s="111">
        <v>2</v>
      </c>
      <c r="K11" s="111">
        <v>2</v>
      </c>
      <c r="L11" s="111">
        <v>1</v>
      </c>
      <c r="M11" s="111">
        <v>2</v>
      </c>
      <c r="N11" s="111">
        <v>2</v>
      </c>
      <c r="O11" s="111">
        <v>2</v>
      </c>
      <c r="P11" s="111">
        <v>2</v>
      </c>
      <c r="Q11" s="111">
        <v>2</v>
      </c>
      <c r="R11" s="111">
        <v>2</v>
      </c>
      <c r="S11" s="111">
        <v>2</v>
      </c>
      <c r="T11" s="111">
        <v>2</v>
      </c>
      <c r="U11" s="111">
        <v>2</v>
      </c>
      <c r="V11" s="111">
        <v>2</v>
      </c>
      <c r="W11" s="111">
        <v>2</v>
      </c>
      <c r="X11" s="111">
        <v>2</v>
      </c>
      <c r="Y11" s="111">
        <v>2</v>
      </c>
      <c r="Z11" s="111">
        <v>1</v>
      </c>
      <c r="AA11" s="111">
        <v>2</v>
      </c>
      <c r="AB11" s="111">
        <v>2</v>
      </c>
      <c r="AC11" s="111">
        <v>2</v>
      </c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41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1</v>
      </c>
      <c r="F12" s="43">
        <f t="shared" si="0"/>
        <v>0.79166666666666663</v>
      </c>
      <c r="G12" s="43">
        <f t="shared" si="0"/>
        <v>0.91666666666666663</v>
      </c>
      <c r="H12" s="43">
        <f t="shared" si="0"/>
        <v>0.54166666666666663</v>
      </c>
      <c r="I12" s="43">
        <f t="shared" si="0"/>
        <v>0.66666666666666663</v>
      </c>
      <c r="J12" s="43">
        <f t="shared" si="0"/>
        <v>0.45833333333333331</v>
      </c>
      <c r="K12" s="43">
        <f t="shared" si="0"/>
        <v>0.70833333333333337</v>
      </c>
      <c r="L12" s="43">
        <f t="shared" si="0"/>
        <v>0.875</v>
      </c>
      <c r="M12" s="43">
        <f t="shared" si="0"/>
        <v>0.54166666666666663</v>
      </c>
      <c r="N12" s="43">
        <f t="shared" si="0"/>
        <v>0.91666666666666663</v>
      </c>
      <c r="O12" s="43">
        <f t="shared" si="0"/>
        <v>1</v>
      </c>
      <c r="P12" s="43">
        <f t="shared" si="0"/>
        <v>1</v>
      </c>
      <c r="Q12" s="43">
        <f t="shared" si="0"/>
        <v>0.75</v>
      </c>
      <c r="R12" s="43">
        <f t="shared" si="0"/>
        <v>0.83333333333333337</v>
      </c>
      <c r="S12" s="43">
        <f t="shared" si="0"/>
        <v>0.625</v>
      </c>
      <c r="T12" s="43">
        <f t="shared" si="0"/>
        <v>0.79166666666666663</v>
      </c>
      <c r="U12" s="43">
        <f t="shared" si="0"/>
        <v>0.875</v>
      </c>
      <c r="V12" s="43">
        <f t="shared" si="0"/>
        <v>0.83333333333333337</v>
      </c>
      <c r="W12" s="43">
        <f t="shared" si="0"/>
        <v>0.625</v>
      </c>
      <c r="X12" s="43">
        <f t="shared" si="0"/>
        <v>0.54166666666666663</v>
      </c>
      <c r="Y12" s="43">
        <f t="shared" si="0"/>
        <v>0.58333333333333337</v>
      </c>
      <c r="Z12" s="43">
        <f t="shared" si="0"/>
        <v>0.54166666666666663</v>
      </c>
      <c r="AA12" s="43">
        <f t="shared" si="0"/>
        <v>0.875</v>
      </c>
      <c r="AB12" s="43">
        <f t="shared" si="0"/>
        <v>0.16666666666666666</v>
      </c>
      <c r="AC12" s="43">
        <f t="shared" si="0"/>
        <v>0.5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41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24</v>
      </c>
      <c r="F13" s="4">
        <f t="shared" si="2"/>
        <v>19</v>
      </c>
      <c r="G13" s="4">
        <f t="shared" si="2"/>
        <v>22</v>
      </c>
      <c r="H13" s="4">
        <f t="shared" si="2"/>
        <v>13</v>
      </c>
      <c r="I13" s="4">
        <f t="shared" si="2"/>
        <v>16</v>
      </c>
      <c r="J13" s="4">
        <f t="shared" si="2"/>
        <v>11</v>
      </c>
      <c r="K13" s="4">
        <f t="shared" si="2"/>
        <v>17</v>
      </c>
      <c r="L13" s="4">
        <f t="shared" si="2"/>
        <v>21</v>
      </c>
      <c r="M13" s="4">
        <f t="shared" si="2"/>
        <v>13</v>
      </c>
      <c r="N13" s="4">
        <f t="shared" si="2"/>
        <v>22</v>
      </c>
      <c r="O13" s="4">
        <f t="shared" si="2"/>
        <v>24</v>
      </c>
      <c r="P13" s="4">
        <f t="shared" si="2"/>
        <v>24</v>
      </c>
      <c r="Q13" s="4">
        <f t="shared" si="2"/>
        <v>18</v>
      </c>
      <c r="R13" s="4">
        <f t="shared" si="2"/>
        <v>20</v>
      </c>
      <c r="S13" s="4">
        <f t="shared" si="2"/>
        <v>15</v>
      </c>
      <c r="T13" s="4">
        <f t="shared" si="2"/>
        <v>19</v>
      </c>
      <c r="U13" s="4">
        <f t="shared" si="2"/>
        <v>21</v>
      </c>
      <c r="V13" s="4">
        <f t="shared" si="2"/>
        <v>20</v>
      </c>
      <c r="W13" s="4">
        <f t="shared" si="2"/>
        <v>15</v>
      </c>
      <c r="X13" s="4">
        <f t="shared" si="2"/>
        <v>13</v>
      </c>
      <c r="Y13" s="4">
        <f t="shared" si="2"/>
        <v>14</v>
      </c>
      <c r="Z13" s="4">
        <f t="shared" si="2"/>
        <v>13</v>
      </c>
      <c r="AA13" s="4">
        <f t="shared" si="2"/>
        <v>21</v>
      </c>
      <c r="AB13" s="4">
        <f t="shared" si="2"/>
        <v>4</v>
      </c>
      <c r="AC13" s="4">
        <f t="shared" si="2"/>
        <v>12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41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Знание нумерации многозначных чисел</v>
      </c>
      <c r="BZ13" s="185">
        <f>$E$12</f>
        <v>1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42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Знание разрядов многозначных чисел</v>
      </c>
      <c r="BZ14" s="185">
        <f>$F$12</f>
        <v>0.79166666666666663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7 В</v>
      </c>
      <c r="C15" s="128"/>
      <c r="D15" s="147" t="s">
        <v>186</v>
      </c>
      <c r="E15" s="227">
        <v>1</v>
      </c>
      <c r="F15" s="227">
        <v>1</v>
      </c>
      <c r="G15" s="227">
        <v>1</v>
      </c>
      <c r="H15" s="227">
        <v>1</v>
      </c>
      <c r="I15" s="227">
        <v>1</v>
      </c>
      <c r="J15" s="227">
        <v>1</v>
      </c>
      <c r="K15" s="227">
        <v>1</v>
      </c>
      <c r="L15" s="227">
        <v>1</v>
      </c>
      <c r="M15" s="227">
        <v>1</v>
      </c>
      <c r="N15" s="227">
        <v>1</v>
      </c>
      <c r="O15" s="227">
        <v>1</v>
      </c>
      <c r="P15" s="227">
        <v>1</v>
      </c>
      <c r="Q15" s="227">
        <v>1</v>
      </c>
      <c r="R15" s="227">
        <v>1</v>
      </c>
      <c r="S15" s="227">
        <v>1</v>
      </c>
      <c r="T15" s="227">
        <v>1</v>
      </c>
      <c r="U15" s="227">
        <v>1</v>
      </c>
      <c r="V15" s="227">
        <v>1</v>
      </c>
      <c r="W15" s="227">
        <v>0</v>
      </c>
      <c r="X15" s="227">
        <v>1</v>
      </c>
      <c r="Y15" s="227">
        <v>1</v>
      </c>
      <c r="Z15" s="227">
        <v>0</v>
      </c>
      <c r="AA15" s="227">
        <v>1</v>
      </c>
      <c r="AB15" s="227">
        <v>0</v>
      </c>
      <c r="AC15" s="227">
        <v>0</v>
      </c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21</v>
      </c>
      <c r="AJ15" s="166">
        <f t="shared" ref="AJ15:AJ44" si="6">IF(AI15&lt;&gt;"",(SUMIF(E15:AH15,"&gt;0",E15:AH15)/(AK$7+AL$7)),"")</f>
        <v>0.77777777777777779</v>
      </c>
      <c r="AK15" s="166">
        <f t="shared" ref="AK15:AK44" si="7">IF($D15&lt;&gt;"",(SUMIFS($E15:$AH15,$E15:$AH15,"&gt;0",$E$11:$AH$11,1)/AK$7),"")</f>
        <v>0.8</v>
      </c>
      <c r="AL15" s="166">
        <f t="shared" ref="AL15:AL44" si="8">IF($D15&lt;&gt;"",(SUMIFS($E15:$AH15,$E15:$AH15,"&gt;0",$E$11:$AH$11,2)/AL$7),"")</f>
        <v>0.77272727272727271</v>
      </c>
      <c r="AM15" s="149">
        <f t="shared" ref="AM15:AM44" si="9">IF(SUM($E15:$AH15)=0,"",SUM($E15:$AH15))</f>
        <v>21</v>
      </c>
      <c r="AN15" s="95">
        <f>IF(D15&lt;&gt;"",(IF($AM15/AN$8,VLOOKUP($AM15/AN$8,Kontents!$C$3:$D$6,2,1),)),"")</f>
        <v>4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Умение представлять числа ввиде суммы разрядных слагаемых</v>
      </c>
      <c r="BZ15" s="185">
        <f>$G$12</f>
        <v>0.91666666666666663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7 В</v>
      </c>
      <c r="C16" s="128"/>
      <c r="D16" s="147" t="s">
        <v>416</v>
      </c>
      <c r="E16" s="227">
        <v>1</v>
      </c>
      <c r="F16" s="227">
        <v>1</v>
      </c>
      <c r="G16" s="227">
        <v>1</v>
      </c>
      <c r="H16" s="227">
        <v>0</v>
      </c>
      <c r="I16" s="227">
        <v>0</v>
      </c>
      <c r="J16" s="227">
        <v>1</v>
      </c>
      <c r="K16" s="227">
        <v>1</v>
      </c>
      <c r="L16" s="227">
        <v>0</v>
      </c>
      <c r="M16" s="227">
        <v>1</v>
      </c>
      <c r="N16" s="227">
        <v>1</v>
      </c>
      <c r="O16" s="227">
        <v>1</v>
      </c>
      <c r="P16" s="227">
        <v>1</v>
      </c>
      <c r="Q16" s="227">
        <v>1</v>
      </c>
      <c r="R16" s="227">
        <v>1</v>
      </c>
      <c r="S16" s="227">
        <v>1</v>
      </c>
      <c r="T16" s="227">
        <v>1</v>
      </c>
      <c r="U16" s="227">
        <v>1</v>
      </c>
      <c r="V16" s="227">
        <v>1</v>
      </c>
      <c r="W16" s="227">
        <v>0</v>
      </c>
      <c r="X16" s="227">
        <v>1</v>
      </c>
      <c r="Y16" s="227">
        <v>1</v>
      </c>
      <c r="Z16" s="227">
        <v>1</v>
      </c>
      <c r="AA16" s="227">
        <v>1</v>
      </c>
      <c r="AB16" s="227">
        <v>0</v>
      </c>
      <c r="AC16" s="227">
        <v>0</v>
      </c>
      <c r="AD16" s="227"/>
      <c r="AE16" s="227"/>
      <c r="AF16" s="227"/>
      <c r="AG16" s="227"/>
      <c r="AH16" s="165"/>
      <c r="AI16" s="148">
        <f t="shared" si="5"/>
        <v>19</v>
      </c>
      <c r="AJ16" s="166">
        <f t="shared" si="6"/>
        <v>0.70370370370370372</v>
      </c>
      <c r="AK16" s="166">
        <f t="shared" si="7"/>
        <v>0.6</v>
      </c>
      <c r="AL16" s="166">
        <f t="shared" si="8"/>
        <v>0.72727272727272729</v>
      </c>
      <c r="AM16" s="149">
        <f t="shared" si="9"/>
        <v>19</v>
      </c>
      <c r="AN16" s="95">
        <f>IF(D16&lt;&gt;"",(IF($AM16/AN$8,VLOOKUP($AM16/AN$8,Kontents!$C$3:$D$6,2,1),)),"")</f>
        <v>3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Знание единц измерения</v>
      </c>
      <c r="BZ16" s="185">
        <f>$H$12</f>
        <v>0.54166666666666663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7 В</v>
      </c>
      <c r="C17" s="128"/>
      <c r="D17" s="147" t="s">
        <v>417</v>
      </c>
      <c r="E17" s="227">
        <v>1</v>
      </c>
      <c r="F17" s="227">
        <v>0</v>
      </c>
      <c r="G17" s="227">
        <v>1</v>
      </c>
      <c r="H17" s="227">
        <v>1</v>
      </c>
      <c r="I17" s="227">
        <v>1</v>
      </c>
      <c r="J17" s="227">
        <v>0</v>
      </c>
      <c r="K17" s="227">
        <v>1</v>
      </c>
      <c r="L17" s="227">
        <v>1</v>
      </c>
      <c r="M17" s="227">
        <v>1</v>
      </c>
      <c r="N17" s="227">
        <v>1</v>
      </c>
      <c r="O17" s="227">
        <v>1</v>
      </c>
      <c r="P17" s="227">
        <v>1</v>
      </c>
      <c r="Q17" s="227">
        <v>1</v>
      </c>
      <c r="R17" s="227">
        <v>1</v>
      </c>
      <c r="S17" s="227">
        <v>1</v>
      </c>
      <c r="T17" s="227">
        <v>1</v>
      </c>
      <c r="U17" s="227">
        <v>1</v>
      </c>
      <c r="V17" s="227">
        <v>1</v>
      </c>
      <c r="W17" s="227">
        <v>1</v>
      </c>
      <c r="X17" s="227">
        <v>0</v>
      </c>
      <c r="Y17" s="227">
        <v>1</v>
      </c>
      <c r="Z17" s="227">
        <v>0</v>
      </c>
      <c r="AA17" s="227">
        <v>1</v>
      </c>
      <c r="AB17" s="227">
        <v>0</v>
      </c>
      <c r="AC17" s="227">
        <v>2</v>
      </c>
      <c r="AD17" s="227"/>
      <c r="AE17" s="227"/>
      <c r="AF17" s="227"/>
      <c r="AG17" s="227"/>
      <c r="AH17" s="165"/>
      <c r="AI17" s="148">
        <f t="shared" si="5"/>
        <v>20</v>
      </c>
      <c r="AJ17" s="166">
        <f t="shared" si="6"/>
        <v>0.77777777777777779</v>
      </c>
      <c r="AK17" s="166">
        <f t="shared" si="7"/>
        <v>0.6</v>
      </c>
      <c r="AL17" s="166">
        <f t="shared" si="8"/>
        <v>0.81818181818181823</v>
      </c>
      <c r="AM17" s="149">
        <f t="shared" si="9"/>
        <v>21</v>
      </c>
      <c r="AN17" s="95">
        <f>IF(D17&lt;&gt;"",(IF($AM17/AN$8,VLOOKUP($AM17/AN$8,Kontents!$C$3:$D$6,2,1),)),"")</f>
        <v>4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нходить площадь прямоугольника</v>
      </c>
      <c r="BZ17" s="185">
        <f>$I$12</f>
        <v>0.66666666666666663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7 В</v>
      </c>
      <c r="C18" s="128"/>
      <c r="D18" s="147" t="s">
        <v>187</v>
      </c>
      <c r="E18" s="227">
        <v>1</v>
      </c>
      <c r="F18" s="227">
        <v>1</v>
      </c>
      <c r="G18" s="227">
        <v>1</v>
      </c>
      <c r="H18" s="227">
        <v>1</v>
      </c>
      <c r="I18" s="227">
        <v>0</v>
      </c>
      <c r="J18" s="227">
        <v>0</v>
      </c>
      <c r="K18" s="227">
        <v>1</v>
      </c>
      <c r="L18" s="227">
        <v>1</v>
      </c>
      <c r="M18" s="227">
        <v>0</v>
      </c>
      <c r="N18" s="227">
        <v>1</v>
      </c>
      <c r="O18" s="227">
        <v>1</v>
      </c>
      <c r="P18" s="227">
        <v>1</v>
      </c>
      <c r="Q18" s="227">
        <v>1</v>
      </c>
      <c r="R18" s="227">
        <v>1</v>
      </c>
      <c r="S18" s="227">
        <v>0</v>
      </c>
      <c r="T18" s="227">
        <v>1</v>
      </c>
      <c r="U18" s="227">
        <v>1</v>
      </c>
      <c r="V18" s="227">
        <v>1</v>
      </c>
      <c r="W18" s="227">
        <v>0</v>
      </c>
      <c r="X18" s="227">
        <v>0</v>
      </c>
      <c r="Y18" s="227">
        <v>1</v>
      </c>
      <c r="Z18" s="227">
        <v>1</v>
      </c>
      <c r="AA18" s="227">
        <v>1</v>
      </c>
      <c r="AB18" s="227">
        <v>0</v>
      </c>
      <c r="AC18" s="227">
        <v>2</v>
      </c>
      <c r="AD18" s="227"/>
      <c r="AE18" s="227"/>
      <c r="AF18" s="227"/>
      <c r="AG18" s="227"/>
      <c r="AH18" s="165"/>
      <c r="AI18" s="148">
        <f t="shared" si="5"/>
        <v>18</v>
      </c>
      <c r="AJ18" s="166">
        <f t="shared" si="6"/>
        <v>0.70370370370370372</v>
      </c>
      <c r="AK18" s="166">
        <f t="shared" si="7"/>
        <v>1</v>
      </c>
      <c r="AL18" s="166">
        <f t="shared" si="8"/>
        <v>0.63636363636363635</v>
      </c>
      <c r="AM18" s="149">
        <f t="shared" si="9"/>
        <v>19</v>
      </c>
      <c r="AN18" s="95">
        <f>IF(D18&lt;&gt;"",(IF($AM18/AN$8,VLOOKUP($AM18/AN$8,Kontents!$C$3:$D$6,2,1),)),"")</f>
        <v>3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нходить периметр прямоугольника</v>
      </c>
      <c r="BZ18" s="185">
        <f>$J$12</f>
        <v>0.45833333333333331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7 В</v>
      </c>
      <c r="C19" s="128"/>
      <c r="D19" s="147" t="s">
        <v>188</v>
      </c>
      <c r="E19" s="227">
        <v>1</v>
      </c>
      <c r="F19" s="227">
        <v>1</v>
      </c>
      <c r="G19" s="227">
        <v>1</v>
      </c>
      <c r="H19" s="227">
        <v>1</v>
      </c>
      <c r="I19" s="227">
        <v>1</v>
      </c>
      <c r="J19" s="227">
        <v>1</v>
      </c>
      <c r="K19" s="227">
        <v>1</v>
      </c>
      <c r="L19" s="227">
        <v>1</v>
      </c>
      <c r="M19" s="227">
        <v>0</v>
      </c>
      <c r="N19" s="227">
        <v>1</v>
      </c>
      <c r="O19" s="227">
        <v>1</v>
      </c>
      <c r="P19" s="227">
        <v>1</v>
      </c>
      <c r="Q19" s="227">
        <v>1</v>
      </c>
      <c r="R19" s="227">
        <v>0</v>
      </c>
      <c r="S19" s="227">
        <v>0</v>
      </c>
      <c r="T19" s="227">
        <v>0</v>
      </c>
      <c r="U19" s="227">
        <v>1</v>
      </c>
      <c r="V19" s="227">
        <v>1</v>
      </c>
      <c r="W19" s="227">
        <v>0</v>
      </c>
      <c r="X19" s="227">
        <v>1</v>
      </c>
      <c r="Y19" s="227">
        <v>0</v>
      </c>
      <c r="Z19" s="227">
        <v>0</v>
      </c>
      <c r="AA19" s="227">
        <v>1</v>
      </c>
      <c r="AB19" s="227">
        <v>0</v>
      </c>
      <c r="AC19" s="227">
        <v>2</v>
      </c>
      <c r="AD19" s="227"/>
      <c r="AE19" s="227"/>
      <c r="AF19" s="227"/>
      <c r="AG19" s="227"/>
      <c r="AH19" s="165"/>
      <c r="AI19" s="148">
        <f t="shared" si="5"/>
        <v>17</v>
      </c>
      <c r="AJ19" s="166">
        <f t="shared" si="6"/>
        <v>0.66666666666666663</v>
      </c>
      <c r="AK19" s="166">
        <f t="shared" si="7"/>
        <v>0.8</v>
      </c>
      <c r="AL19" s="166">
        <f t="shared" si="8"/>
        <v>0.63636363636363635</v>
      </c>
      <c r="AM19" s="149">
        <f t="shared" si="9"/>
        <v>18</v>
      </c>
      <c r="AN19" s="95">
        <f>IF(D19&lt;&gt;"",(IF($AM19/AN$8,VLOOKUP($AM19/AN$8,Kontents!$C$3:$D$6,2,1),)),"")</f>
        <v>3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выполнять арифметические действия с величинами</v>
      </c>
      <c r="BZ19" s="185">
        <f>$K$12</f>
        <v>0.70833333333333337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7 В</v>
      </c>
      <c r="C20" s="128"/>
      <c r="D20" s="147" t="s">
        <v>189</v>
      </c>
      <c r="E20" s="227">
        <v>1</v>
      </c>
      <c r="F20" s="227">
        <v>1</v>
      </c>
      <c r="G20" s="227">
        <v>1</v>
      </c>
      <c r="H20" s="227">
        <v>1</v>
      </c>
      <c r="I20" s="227">
        <v>0</v>
      </c>
      <c r="J20" s="227">
        <v>1</v>
      </c>
      <c r="K20" s="227">
        <v>1</v>
      </c>
      <c r="L20" s="227">
        <v>1</v>
      </c>
      <c r="M20" s="227">
        <v>1</v>
      </c>
      <c r="N20" s="227">
        <v>1</v>
      </c>
      <c r="O20" s="227">
        <v>1</v>
      </c>
      <c r="P20" s="227">
        <v>1</v>
      </c>
      <c r="Q20" s="227">
        <v>0</v>
      </c>
      <c r="R20" s="227">
        <v>1</v>
      </c>
      <c r="S20" s="227">
        <v>0</v>
      </c>
      <c r="T20" s="227">
        <v>1</v>
      </c>
      <c r="U20" s="227">
        <v>1</v>
      </c>
      <c r="V20" s="227">
        <v>1</v>
      </c>
      <c r="W20" s="227">
        <v>1</v>
      </c>
      <c r="X20" s="227">
        <v>0</v>
      </c>
      <c r="Y20" s="227">
        <v>0</v>
      </c>
      <c r="Z20" s="227">
        <v>1</v>
      </c>
      <c r="AA20" s="227">
        <v>1</v>
      </c>
      <c r="AB20" s="227">
        <v>0</v>
      </c>
      <c r="AC20" s="227">
        <v>2</v>
      </c>
      <c r="AD20" s="227"/>
      <c r="AE20" s="227"/>
      <c r="AF20" s="227"/>
      <c r="AG20" s="227"/>
      <c r="AH20" s="165"/>
      <c r="AI20" s="148">
        <f t="shared" si="5"/>
        <v>19</v>
      </c>
      <c r="AJ20" s="166">
        <f t="shared" si="6"/>
        <v>0.7407407407407407</v>
      </c>
      <c r="AK20" s="166">
        <f t="shared" si="7"/>
        <v>1</v>
      </c>
      <c r="AL20" s="166">
        <f t="shared" si="8"/>
        <v>0.68181818181818177</v>
      </c>
      <c r="AM20" s="149">
        <f t="shared" si="9"/>
        <v>20</v>
      </c>
      <c r="AN20" s="95">
        <f>IF(D20&lt;&gt;"",(IF($AM20/AN$8,VLOOKUP($AM20/AN$8,Kontents!$C$3:$D$6,2,1),)),"")</f>
        <v>3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>
        <f>IF(COUNTIF(BY$12:BY20,BY20)=1,MAX(BX$12:BX19)+1,"")</f>
        <v>8</v>
      </c>
      <c r="BY20" s="184" t="str">
        <f>IF(L$10&gt;0,L$10,"")</f>
        <v>Знание видов углов</v>
      </c>
      <c r="BZ20" s="185">
        <f>$L$12</f>
        <v>0.875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7 В</v>
      </c>
      <c r="C21" s="128"/>
      <c r="D21" s="147" t="s">
        <v>190</v>
      </c>
      <c r="E21" s="227">
        <v>1</v>
      </c>
      <c r="F21" s="227">
        <v>1</v>
      </c>
      <c r="G21" s="227">
        <v>1</v>
      </c>
      <c r="H21" s="227">
        <v>0</v>
      </c>
      <c r="I21" s="227">
        <v>1</v>
      </c>
      <c r="J21" s="227">
        <v>0</v>
      </c>
      <c r="K21" s="227">
        <v>0</v>
      </c>
      <c r="L21" s="227">
        <v>1</v>
      </c>
      <c r="M21" s="227">
        <v>0</v>
      </c>
      <c r="N21" s="227">
        <v>1</v>
      </c>
      <c r="O21" s="227">
        <v>1</v>
      </c>
      <c r="P21" s="227">
        <v>1</v>
      </c>
      <c r="Q21" s="227">
        <v>1</v>
      </c>
      <c r="R21" s="227">
        <v>1</v>
      </c>
      <c r="S21" s="227">
        <v>1</v>
      </c>
      <c r="T21" s="227">
        <v>0</v>
      </c>
      <c r="U21" s="227">
        <v>1</v>
      </c>
      <c r="V21" s="227">
        <v>0</v>
      </c>
      <c r="W21" s="227">
        <v>1</v>
      </c>
      <c r="X21" s="227">
        <v>0</v>
      </c>
      <c r="Y21" s="227">
        <v>0</v>
      </c>
      <c r="Z21" s="227">
        <v>0</v>
      </c>
      <c r="AA21" s="227">
        <v>0</v>
      </c>
      <c r="AB21" s="227">
        <v>0</v>
      </c>
      <c r="AC21" s="227">
        <v>0</v>
      </c>
      <c r="AD21" s="227"/>
      <c r="AE21" s="227"/>
      <c r="AF21" s="227"/>
      <c r="AG21" s="227"/>
      <c r="AH21" s="165"/>
      <c r="AI21" s="148">
        <f t="shared" si="5"/>
        <v>13</v>
      </c>
      <c r="AJ21" s="166">
        <f t="shared" si="6"/>
        <v>0.48148148148148145</v>
      </c>
      <c r="AK21" s="166">
        <f t="shared" si="7"/>
        <v>0.6</v>
      </c>
      <c r="AL21" s="166">
        <f t="shared" si="8"/>
        <v>0.45454545454545453</v>
      </c>
      <c r="AM21" s="149">
        <f t="shared" si="9"/>
        <v>13</v>
      </c>
      <c r="AN21" s="95">
        <f>IF(D21&lt;&gt;"",(IF($AM21/AN$8,VLOOKUP($AM21/AN$8,Kontents!$C$3:$D$6,2,1),)),"")</f>
        <v>2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9</v>
      </c>
      <c r="BY21" s="184" t="str">
        <f>IF(M$10&gt;0,M$10,"")</f>
        <v>Умение решать задачи с величинами</v>
      </c>
      <c r="BZ21" s="185">
        <f>$M$12</f>
        <v>0.54166666666666663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7 В</v>
      </c>
      <c r="C22" s="128"/>
      <c r="D22" s="147" t="s">
        <v>191</v>
      </c>
      <c r="E22" s="227">
        <v>1</v>
      </c>
      <c r="F22" s="227">
        <v>1</v>
      </c>
      <c r="G22" s="227">
        <v>1</v>
      </c>
      <c r="H22" s="227">
        <v>1</v>
      </c>
      <c r="I22" s="227">
        <v>1</v>
      </c>
      <c r="J22" s="227">
        <v>1</v>
      </c>
      <c r="K22" s="227">
        <v>1</v>
      </c>
      <c r="L22" s="227">
        <v>1</v>
      </c>
      <c r="M22" s="227">
        <v>0</v>
      </c>
      <c r="N22" s="227">
        <v>1</v>
      </c>
      <c r="O22" s="227">
        <v>1</v>
      </c>
      <c r="P22" s="227">
        <v>1</v>
      </c>
      <c r="Q22" s="227">
        <v>1</v>
      </c>
      <c r="R22" s="227">
        <v>1</v>
      </c>
      <c r="S22" s="227">
        <v>1</v>
      </c>
      <c r="T22" s="227">
        <v>1</v>
      </c>
      <c r="U22" s="227">
        <v>0</v>
      </c>
      <c r="V22" s="227">
        <v>1</v>
      </c>
      <c r="W22" s="227">
        <v>0</v>
      </c>
      <c r="X22" s="227">
        <v>0</v>
      </c>
      <c r="Y22" s="227">
        <v>1</v>
      </c>
      <c r="Z22" s="227">
        <v>1</v>
      </c>
      <c r="AA22" s="227">
        <v>1</v>
      </c>
      <c r="AB22" s="227">
        <v>2</v>
      </c>
      <c r="AC22" s="227">
        <v>2</v>
      </c>
      <c r="AD22" s="227"/>
      <c r="AE22" s="227"/>
      <c r="AF22" s="227"/>
      <c r="AG22" s="227"/>
      <c r="AH22" s="165"/>
      <c r="AI22" s="148">
        <f t="shared" si="5"/>
        <v>21</v>
      </c>
      <c r="AJ22" s="166">
        <f t="shared" si="6"/>
        <v>0.85185185185185186</v>
      </c>
      <c r="AK22" s="166">
        <f t="shared" si="7"/>
        <v>1</v>
      </c>
      <c r="AL22" s="166">
        <f t="shared" si="8"/>
        <v>0.81818181818181823</v>
      </c>
      <c r="AM22" s="149">
        <f t="shared" si="9"/>
        <v>23</v>
      </c>
      <c r="AN22" s="95">
        <f>IF(D22&lt;&gt;"",(IF($AM22/AN$8,VLOOKUP($AM22/AN$8,Kontents!$C$3:$D$6,2,1),)),"")</f>
        <v>4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>
        <f>IF(COUNTIF(BY$12:BY22,BY22)=1,MAX(BX$12:BX21)+1,"")</f>
        <v>10</v>
      </c>
      <c r="BY22" s="184" t="str">
        <f>IF(N$10&gt;0,N$10,"")</f>
        <v>Умение складывать многозначные числа</v>
      </c>
      <c r="BZ22" s="185">
        <f>$N$12</f>
        <v>0.91666666666666663</v>
      </c>
      <c r="CA22" s="196">
        <f>IF(COUNTIF(CB$12:CB22,CB22)=1,MAX(CA$12:CA21)+1,"")</f>
        <v>10</v>
      </c>
      <c r="CB22" s="200">
        <f>IF($N$8&lt;&gt;"",$N$8,"")</f>
        <v>10</v>
      </c>
    </row>
    <row r="23" spans="1:80" ht="12" customHeight="1">
      <c r="A23" s="62">
        <f t="shared" si="10"/>
        <v>9</v>
      </c>
      <c r="B23" s="128" t="str">
        <f t="shared" si="11"/>
        <v>7 В</v>
      </c>
      <c r="C23" s="128"/>
      <c r="D23" s="147" t="s">
        <v>192</v>
      </c>
      <c r="E23" s="227">
        <v>1</v>
      </c>
      <c r="F23" s="227">
        <v>1</v>
      </c>
      <c r="G23" s="227">
        <v>1</v>
      </c>
      <c r="H23" s="227">
        <v>0</v>
      </c>
      <c r="I23" s="227">
        <v>1</v>
      </c>
      <c r="J23" s="227">
        <v>0</v>
      </c>
      <c r="K23" s="227">
        <v>1</v>
      </c>
      <c r="L23" s="227">
        <v>0</v>
      </c>
      <c r="M23" s="227">
        <v>1</v>
      </c>
      <c r="N23" s="227">
        <v>1</v>
      </c>
      <c r="O23" s="227">
        <v>1</v>
      </c>
      <c r="P23" s="227">
        <v>1</v>
      </c>
      <c r="Q23" s="227">
        <v>1</v>
      </c>
      <c r="R23" s="227">
        <v>1</v>
      </c>
      <c r="S23" s="227">
        <v>1</v>
      </c>
      <c r="T23" s="227">
        <v>1</v>
      </c>
      <c r="U23" s="227">
        <v>1</v>
      </c>
      <c r="V23" s="227">
        <v>1</v>
      </c>
      <c r="W23" s="227">
        <v>0</v>
      </c>
      <c r="X23" s="227">
        <v>1</v>
      </c>
      <c r="Y23" s="227">
        <v>0</v>
      </c>
      <c r="Z23" s="227">
        <v>0</v>
      </c>
      <c r="AA23" s="227">
        <v>1</v>
      </c>
      <c r="AB23" s="227">
        <v>0</v>
      </c>
      <c r="AC23" s="227">
        <v>2</v>
      </c>
      <c r="AD23" s="227"/>
      <c r="AE23" s="227"/>
      <c r="AF23" s="227"/>
      <c r="AG23" s="227"/>
      <c r="AH23" s="165"/>
      <c r="AI23" s="148">
        <f t="shared" si="5"/>
        <v>18</v>
      </c>
      <c r="AJ23" s="166">
        <f t="shared" si="6"/>
        <v>0.70370370370370372</v>
      </c>
      <c r="AK23" s="166">
        <f t="shared" si="7"/>
        <v>0.4</v>
      </c>
      <c r="AL23" s="166">
        <f t="shared" si="8"/>
        <v>0.77272727272727271</v>
      </c>
      <c r="AM23" s="149">
        <f t="shared" si="9"/>
        <v>19</v>
      </c>
      <c r="AN23" s="95">
        <f>IF(D23&lt;&gt;"",(IF($AM23/AN$8,VLOOKUP($AM23/AN$8,Kontents!$C$3:$D$6,2,1),)),"")</f>
        <v>3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11</v>
      </c>
      <c r="BY23" s="184" t="str">
        <f>IF(O$10&gt;0,O$10,"")</f>
        <v>Умение вычитать многозначные числа</v>
      </c>
      <c r="BZ23" s="185">
        <f>$O$12</f>
        <v>1</v>
      </c>
      <c r="CA23" s="196">
        <f>IF(COUNTIF(CB$12:CB23,CB23)=1,MAX(CA$12:CA22)+1,"")</f>
        <v>11</v>
      </c>
      <c r="CB23" s="200">
        <f>IF($O$8&lt;&gt;"",$O$8,"")</f>
        <v>11</v>
      </c>
    </row>
    <row r="24" spans="1:80" ht="12" customHeight="1">
      <c r="A24" s="62">
        <f t="shared" si="10"/>
        <v>10</v>
      </c>
      <c r="B24" s="128" t="str">
        <f t="shared" si="11"/>
        <v>7 В</v>
      </c>
      <c r="C24" s="128"/>
      <c r="D24" s="147" t="s">
        <v>209</v>
      </c>
      <c r="E24" s="227">
        <v>1</v>
      </c>
      <c r="F24" s="227">
        <v>0</v>
      </c>
      <c r="G24" s="227">
        <v>1</v>
      </c>
      <c r="H24" s="227">
        <v>0</v>
      </c>
      <c r="I24" s="227">
        <v>1</v>
      </c>
      <c r="J24" s="227">
        <v>0</v>
      </c>
      <c r="K24" s="227">
        <v>0</v>
      </c>
      <c r="L24" s="227">
        <v>1</v>
      </c>
      <c r="M24" s="227">
        <v>0</v>
      </c>
      <c r="N24" s="227">
        <v>0</v>
      </c>
      <c r="O24" s="227">
        <v>1</v>
      </c>
      <c r="P24" s="227">
        <v>1</v>
      </c>
      <c r="Q24" s="227">
        <v>0</v>
      </c>
      <c r="R24" s="227">
        <v>0</v>
      </c>
      <c r="S24" s="227">
        <v>0</v>
      </c>
      <c r="T24" s="227">
        <v>1</v>
      </c>
      <c r="U24" s="227">
        <v>0</v>
      </c>
      <c r="V24" s="227">
        <v>0</v>
      </c>
      <c r="W24" s="227">
        <v>1</v>
      </c>
      <c r="X24" s="227">
        <v>1</v>
      </c>
      <c r="Y24" s="227">
        <v>1</v>
      </c>
      <c r="Z24" s="227">
        <v>0</v>
      </c>
      <c r="AA24" s="227">
        <v>1</v>
      </c>
      <c r="AB24" s="227">
        <v>2</v>
      </c>
      <c r="AC24" s="227">
        <v>0</v>
      </c>
      <c r="AD24" s="227"/>
      <c r="AE24" s="227"/>
      <c r="AF24" s="227"/>
      <c r="AG24" s="227"/>
      <c r="AH24" s="165"/>
      <c r="AI24" s="148">
        <f t="shared" si="5"/>
        <v>12</v>
      </c>
      <c r="AJ24" s="166">
        <f t="shared" si="6"/>
        <v>0.48148148148148145</v>
      </c>
      <c r="AK24" s="166">
        <f t="shared" si="7"/>
        <v>0.4</v>
      </c>
      <c r="AL24" s="166">
        <f t="shared" si="8"/>
        <v>0.5</v>
      </c>
      <c r="AM24" s="149">
        <f t="shared" si="9"/>
        <v>13</v>
      </c>
      <c r="AN24" s="95">
        <f>IF(D24&lt;&gt;"",(IF($AM24/AN$8,VLOOKUP($AM24/AN$8,Kontents!$C$3:$D$6,2,1),)),"")</f>
        <v>2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12</v>
      </c>
      <c r="BY24" s="184" t="str">
        <f>IF(P$10&gt;0,P$10,"")</f>
        <v>Умение умножать многозначные числа на однозначные числа</v>
      </c>
      <c r="BZ24" s="185">
        <f>$P$12</f>
        <v>1</v>
      </c>
      <c r="CA24" s="196">
        <f>IF(COUNTIF(CB$12:CB24,CB24)=1,MAX(CA$12:CA23)+1,"")</f>
        <v>12</v>
      </c>
      <c r="CB24" s="200">
        <f>IF($P$8&lt;&gt;"",$P$8,"")</f>
        <v>12</v>
      </c>
    </row>
    <row r="25" spans="1:80" ht="12" customHeight="1">
      <c r="A25" s="62">
        <f t="shared" si="10"/>
        <v>11</v>
      </c>
      <c r="B25" s="128" t="str">
        <f t="shared" si="11"/>
        <v>7 В</v>
      </c>
      <c r="C25" s="128"/>
      <c r="D25" s="147" t="s">
        <v>193</v>
      </c>
      <c r="E25" s="227">
        <v>1</v>
      </c>
      <c r="F25" s="227">
        <v>1</v>
      </c>
      <c r="G25" s="227">
        <v>1</v>
      </c>
      <c r="H25" s="227">
        <v>1</v>
      </c>
      <c r="I25" s="227">
        <v>0</v>
      </c>
      <c r="J25" s="227">
        <v>0</v>
      </c>
      <c r="K25" s="227">
        <v>0</v>
      </c>
      <c r="L25" s="227">
        <v>1</v>
      </c>
      <c r="M25" s="227">
        <v>0</v>
      </c>
      <c r="N25" s="227">
        <v>1</v>
      </c>
      <c r="O25" s="227">
        <v>1</v>
      </c>
      <c r="P25" s="227">
        <v>1</v>
      </c>
      <c r="Q25" s="227">
        <v>1</v>
      </c>
      <c r="R25" s="227">
        <v>1</v>
      </c>
      <c r="S25" s="227">
        <v>0</v>
      </c>
      <c r="T25" s="227">
        <v>1</v>
      </c>
      <c r="U25" s="227">
        <v>1</v>
      </c>
      <c r="V25" s="227">
        <v>1</v>
      </c>
      <c r="W25" s="227">
        <v>1</v>
      </c>
      <c r="X25" s="227">
        <v>1</v>
      </c>
      <c r="Y25" s="227">
        <v>0</v>
      </c>
      <c r="Z25" s="227">
        <v>0</v>
      </c>
      <c r="AA25" s="227">
        <v>1</v>
      </c>
      <c r="AB25" s="227">
        <v>0</v>
      </c>
      <c r="AC25" s="227">
        <v>2</v>
      </c>
      <c r="AD25" s="227"/>
      <c r="AE25" s="227"/>
      <c r="AF25" s="227"/>
      <c r="AG25" s="227"/>
      <c r="AH25" s="165"/>
      <c r="AI25" s="148">
        <f t="shared" si="5"/>
        <v>17</v>
      </c>
      <c r="AJ25" s="166">
        <f t="shared" si="6"/>
        <v>0.66666666666666663</v>
      </c>
      <c r="AK25" s="166">
        <f t="shared" si="7"/>
        <v>0.8</v>
      </c>
      <c r="AL25" s="166">
        <f t="shared" si="8"/>
        <v>0.63636363636363635</v>
      </c>
      <c r="AM25" s="149">
        <f t="shared" si="9"/>
        <v>18</v>
      </c>
      <c r="AN25" s="95">
        <f>IF(D25&lt;&gt;"",(IF($AM25/AN$8,VLOOKUP($AM25/AN$8,Kontents!$C$3:$D$6,2,1),)),"")</f>
        <v>3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>
        <f>IF(COUNTIF(BY$12:BY25,BY25)=1,MAX(BX$12:BX24)+1,"")</f>
        <v>13</v>
      </c>
      <c r="BY25" s="184" t="str">
        <f>IF(Q$10&gt;0,Q$10,"")</f>
        <v>Умение делить с остатком</v>
      </c>
      <c r="BZ25" s="185">
        <f>$Q$12</f>
        <v>0.75</v>
      </c>
      <c r="CA25" s="196">
        <f>IF(COUNTIF(CB$12:CB25,CB25)=1,MAX(CA$12:CA24)+1,"")</f>
        <v>13</v>
      </c>
      <c r="CB25" s="200">
        <f>IF($Q$8&lt;&gt;"",$Q$8,"")</f>
        <v>13</v>
      </c>
    </row>
    <row r="26" spans="1:80" ht="12" customHeight="1">
      <c r="A26" s="62">
        <f t="shared" si="10"/>
        <v>12</v>
      </c>
      <c r="B26" s="128" t="str">
        <f t="shared" si="11"/>
        <v>7 В</v>
      </c>
      <c r="C26" s="128"/>
      <c r="D26" s="147" t="s">
        <v>194</v>
      </c>
      <c r="E26" s="227">
        <v>1</v>
      </c>
      <c r="F26" s="227">
        <v>1</v>
      </c>
      <c r="G26" s="227">
        <v>1</v>
      </c>
      <c r="H26" s="227">
        <v>1</v>
      </c>
      <c r="I26" s="227">
        <v>1</v>
      </c>
      <c r="J26" s="227">
        <v>1</v>
      </c>
      <c r="K26" s="227">
        <v>1</v>
      </c>
      <c r="L26" s="227">
        <v>1</v>
      </c>
      <c r="M26" s="227">
        <v>0</v>
      </c>
      <c r="N26" s="227">
        <v>1</v>
      </c>
      <c r="O26" s="227">
        <v>1</v>
      </c>
      <c r="P26" s="227">
        <v>1</v>
      </c>
      <c r="Q26" s="227">
        <v>1</v>
      </c>
      <c r="R26" s="227">
        <v>1</v>
      </c>
      <c r="S26" s="227">
        <v>1</v>
      </c>
      <c r="T26" s="227">
        <v>1</v>
      </c>
      <c r="U26" s="227">
        <v>1</v>
      </c>
      <c r="V26" s="227">
        <v>1</v>
      </c>
      <c r="W26" s="227">
        <v>0</v>
      </c>
      <c r="X26" s="227">
        <v>1</v>
      </c>
      <c r="Y26" s="227">
        <v>1</v>
      </c>
      <c r="Z26" s="227">
        <v>0</v>
      </c>
      <c r="AA26" s="227">
        <v>1</v>
      </c>
      <c r="AB26" s="227">
        <v>0</v>
      </c>
      <c r="AC26" s="227">
        <v>2</v>
      </c>
      <c r="AD26" s="227"/>
      <c r="AE26" s="227"/>
      <c r="AF26" s="227"/>
      <c r="AG26" s="227"/>
      <c r="AH26" s="165"/>
      <c r="AI26" s="148">
        <f t="shared" si="5"/>
        <v>21</v>
      </c>
      <c r="AJ26" s="166">
        <f t="shared" si="6"/>
        <v>0.81481481481481477</v>
      </c>
      <c r="AK26" s="166">
        <f t="shared" si="7"/>
        <v>0.8</v>
      </c>
      <c r="AL26" s="166">
        <f t="shared" si="8"/>
        <v>0.81818181818181823</v>
      </c>
      <c r="AM26" s="149">
        <f t="shared" si="9"/>
        <v>22</v>
      </c>
      <c r="AN26" s="95">
        <f>IF(D26&lt;&gt;"",(IF($AM26/AN$8,VLOOKUP($AM26/AN$8,Kontents!$C$3:$D$6,2,1),)),"")</f>
        <v>4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>
        <f>IF(COUNTIF(BY$12:BY26,BY26)=1,MAX(BX$12:BX25)+1,"")</f>
        <v>14</v>
      </c>
      <c r="BY26" s="184" t="str">
        <f>IF(R$10&gt;0,R$10,"")</f>
        <v>Умение решать уравнения</v>
      </c>
      <c r="BZ26" s="185">
        <f>$R$12</f>
        <v>0.83333333333333337</v>
      </c>
      <c r="CA26" s="196">
        <f>IF(COUNTIF(CB$12:CB26,CB26)=1,MAX(CA$12:CA25)+1,"")</f>
        <v>14</v>
      </c>
      <c r="CB26" s="200">
        <f>IF($R$8&lt;&gt;"",$R$8,"")</f>
        <v>14</v>
      </c>
    </row>
    <row r="27" spans="1:80" ht="12" customHeight="1">
      <c r="A27" s="62">
        <f t="shared" si="10"/>
        <v>13</v>
      </c>
      <c r="B27" s="128" t="str">
        <f t="shared" si="11"/>
        <v>7 В</v>
      </c>
      <c r="C27" s="128"/>
      <c r="D27" s="147" t="s">
        <v>195</v>
      </c>
      <c r="E27" s="227">
        <v>1</v>
      </c>
      <c r="F27" s="227">
        <v>0</v>
      </c>
      <c r="G27" s="227">
        <v>1</v>
      </c>
      <c r="H27" s="227">
        <v>0</v>
      </c>
      <c r="I27" s="227">
        <v>1</v>
      </c>
      <c r="J27" s="227">
        <v>1</v>
      </c>
      <c r="K27" s="227">
        <v>1</v>
      </c>
      <c r="L27" s="227">
        <v>1</v>
      </c>
      <c r="M27" s="227">
        <v>0</v>
      </c>
      <c r="N27" s="227">
        <v>1</v>
      </c>
      <c r="O27" s="227">
        <v>1</v>
      </c>
      <c r="P27" s="227">
        <v>1</v>
      </c>
      <c r="Q27" s="227">
        <v>1</v>
      </c>
      <c r="R27" s="227">
        <v>1</v>
      </c>
      <c r="S27" s="227">
        <v>1</v>
      </c>
      <c r="T27" s="227">
        <v>1</v>
      </c>
      <c r="U27" s="227">
        <v>1</v>
      </c>
      <c r="V27" s="227">
        <v>1</v>
      </c>
      <c r="W27" s="227">
        <v>1</v>
      </c>
      <c r="X27" s="227">
        <v>0</v>
      </c>
      <c r="Y27" s="227">
        <v>1</v>
      </c>
      <c r="Z27" s="227">
        <v>1</v>
      </c>
      <c r="AA27" s="227">
        <v>0</v>
      </c>
      <c r="AB27" s="227">
        <v>0</v>
      </c>
      <c r="AC27" s="227">
        <v>2</v>
      </c>
      <c r="AD27" s="227"/>
      <c r="AE27" s="227"/>
      <c r="AF27" s="227"/>
      <c r="AG27" s="227"/>
      <c r="AH27" s="165"/>
      <c r="AI27" s="148">
        <f t="shared" si="5"/>
        <v>19</v>
      </c>
      <c r="AJ27" s="166">
        <f t="shared" si="6"/>
        <v>0.7407407407407407</v>
      </c>
      <c r="AK27" s="166">
        <f t="shared" si="7"/>
        <v>0.6</v>
      </c>
      <c r="AL27" s="166">
        <f t="shared" si="8"/>
        <v>0.77272727272727271</v>
      </c>
      <c r="AM27" s="149">
        <f t="shared" si="9"/>
        <v>20</v>
      </c>
      <c r="AN27" s="95">
        <f>IF(D27&lt;&gt;"",(IF($AM27/AN$8,VLOOKUP($AM27/AN$8,Kontents!$C$3:$D$6,2,1),)),"")</f>
        <v>3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>
        <f>IF(COUNTIF(BY$12:BY27,BY27)=1,MAX(BX$12:BX26)+1,"")</f>
        <v>15</v>
      </c>
      <c r="BY27" s="184" t="str">
        <f>IF(S$10&gt;0,S$10,"")</f>
        <v>Умение умножать многозначные числа на трехзначные числа</v>
      </c>
      <c r="BZ27" s="185">
        <f>$S$12</f>
        <v>0.625</v>
      </c>
      <c r="CA27" s="196">
        <f>IF(COUNTIF(CB$12:CB27,CB27)=1,MAX(CA$12:CA26)+1,"")</f>
        <v>15</v>
      </c>
      <c r="CB27" s="200">
        <f>IF($S$8&lt;&gt;"",$S$8,"")</f>
        <v>15</v>
      </c>
    </row>
    <row r="28" spans="1:80" ht="12" customHeight="1">
      <c r="A28" s="62">
        <f t="shared" si="10"/>
        <v>14</v>
      </c>
      <c r="B28" s="128" t="str">
        <f t="shared" si="11"/>
        <v>7 В</v>
      </c>
      <c r="C28" s="128"/>
      <c r="D28" s="147" t="s">
        <v>196</v>
      </c>
      <c r="E28" s="227">
        <v>1</v>
      </c>
      <c r="F28" s="227">
        <v>0</v>
      </c>
      <c r="G28" s="227">
        <v>1</v>
      </c>
      <c r="H28" s="227">
        <v>1</v>
      </c>
      <c r="I28" s="227">
        <v>1</v>
      </c>
      <c r="J28" s="227">
        <v>0</v>
      </c>
      <c r="K28" s="227">
        <v>1</v>
      </c>
      <c r="L28" s="227">
        <v>0</v>
      </c>
      <c r="M28" s="227">
        <v>1</v>
      </c>
      <c r="N28" s="227">
        <v>1</v>
      </c>
      <c r="O28" s="227">
        <v>1</v>
      </c>
      <c r="P28" s="227">
        <v>1</v>
      </c>
      <c r="Q28" s="227">
        <v>1</v>
      </c>
      <c r="R28" s="227">
        <v>1</v>
      </c>
      <c r="S28" s="227">
        <v>1</v>
      </c>
      <c r="T28" s="227">
        <v>1</v>
      </c>
      <c r="U28" s="227">
        <v>1</v>
      </c>
      <c r="V28" s="227">
        <v>1</v>
      </c>
      <c r="W28" s="227">
        <v>1</v>
      </c>
      <c r="X28" s="227">
        <v>0</v>
      </c>
      <c r="Y28" s="227">
        <v>1</v>
      </c>
      <c r="Z28" s="227">
        <v>1</v>
      </c>
      <c r="AA28" s="227">
        <v>1</v>
      </c>
      <c r="AB28" s="227">
        <v>0</v>
      </c>
      <c r="AC28" s="227">
        <v>0</v>
      </c>
      <c r="AD28" s="227"/>
      <c r="AE28" s="227"/>
      <c r="AF28" s="227"/>
      <c r="AG28" s="227"/>
      <c r="AH28" s="165"/>
      <c r="AI28" s="148">
        <f t="shared" si="5"/>
        <v>19</v>
      </c>
      <c r="AJ28" s="166">
        <f t="shared" si="6"/>
        <v>0.70370370370370372</v>
      </c>
      <c r="AK28" s="166">
        <f t="shared" si="7"/>
        <v>0.6</v>
      </c>
      <c r="AL28" s="166">
        <f t="shared" si="8"/>
        <v>0.72727272727272729</v>
      </c>
      <c r="AM28" s="149">
        <f t="shared" si="9"/>
        <v>19</v>
      </c>
      <c r="AN28" s="95">
        <f>IF(D28&lt;&gt;"",(IF($AM28/AN$8,VLOOKUP($AM28/AN$8,Kontents!$C$3:$D$6,2,1),)),"")</f>
        <v>3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>
        <f>IF(COUNTIF(BY$12:BY28,BY28)=1,MAX(BX$12:BX27)+1,"")</f>
        <v>16</v>
      </c>
      <c r="BY28" s="184" t="str">
        <f>IF(T$10&gt;0,T$10,"")</f>
        <v>Умение делить круглые числа</v>
      </c>
      <c r="BZ28" s="185">
        <f>$T$12</f>
        <v>0.79166666666666663</v>
      </c>
      <c r="CA28" s="196">
        <f>IF(COUNTIF(CB$12:CB28,CB28)=1,MAX(CA$12:CA27)+1,"")</f>
        <v>16</v>
      </c>
      <c r="CB28" s="200">
        <f>IF($T$8&lt;&gt;"",$T$8,"")</f>
        <v>16</v>
      </c>
    </row>
    <row r="29" spans="1:80" ht="12" customHeight="1">
      <c r="A29" s="62">
        <f t="shared" si="10"/>
        <v>15</v>
      </c>
      <c r="B29" s="128" t="str">
        <f t="shared" si="11"/>
        <v>7 В</v>
      </c>
      <c r="C29" s="128"/>
      <c r="D29" s="147" t="s">
        <v>418</v>
      </c>
      <c r="E29" s="227">
        <v>1</v>
      </c>
      <c r="F29" s="227">
        <v>1</v>
      </c>
      <c r="G29" s="227">
        <v>0</v>
      </c>
      <c r="H29" s="227">
        <v>0</v>
      </c>
      <c r="I29" s="227">
        <v>0</v>
      </c>
      <c r="J29" s="227">
        <v>0</v>
      </c>
      <c r="K29" s="227">
        <v>1</v>
      </c>
      <c r="L29" s="227">
        <v>1</v>
      </c>
      <c r="M29" s="227">
        <v>0</v>
      </c>
      <c r="N29" s="227">
        <v>1</v>
      </c>
      <c r="O29" s="227">
        <v>1</v>
      </c>
      <c r="P29" s="227">
        <v>1</v>
      </c>
      <c r="Q29" s="227">
        <v>0</v>
      </c>
      <c r="R29" s="227">
        <v>1</v>
      </c>
      <c r="S29" s="227">
        <v>1</v>
      </c>
      <c r="T29" s="227">
        <v>1</v>
      </c>
      <c r="U29" s="227">
        <v>1</v>
      </c>
      <c r="V29" s="227">
        <v>1</v>
      </c>
      <c r="W29" s="227">
        <v>1</v>
      </c>
      <c r="X29" s="227">
        <v>0</v>
      </c>
      <c r="Y29" s="227">
        <v>0</v>
      </c>
      <c r="Z29" s="227">
        <v>1</v>
      </c>
      <c r="AA29" s="227">
        <v>1</v>
      </c>
      <c r="AB29" s="227">
        <v>0</v>
      </c>
      <c r="AC29" s="227">
        <v>0</v>
      </c>
      <c r="AD29" s="227"/>
      <c r="AE29" s="227"/>
      <c r="AF29" s="227"/>
      <c r="AG29" s="227"/>
      <c r="AH29" s="165"/>
      <c r="AI29" s="148">
        <f t="shared" si="5"/>
        <v>15</v>
      </c>
      <c r="AJ29" s="166">
        <f t="shared" si="6"/>
        <v>0.55555555555555558</v>
      </c>
      <c r="AK29" s="166">
        <f t="shared" si="7"/>
        <v>0.8</v>
      </c>
      <c r="AL29" s="166">
        <f t="shared" si="8"/>
        <v>0.5</v>
      </c>
      <c r="AM29" s="149">
        <f t="shared" si="9"/>
        <v>15</v>
      </c>
      <c r="AN29" s="95">
        <f>IF(D29&lt;&gt;"",(IF($AM29/AN$8,VLOOKUP($AM29/AN$8,Kontents!$C$3:$D$6,2,1),)),"")</f>
        <v>3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>
        <f>IF(COUNTIF(BY$12:BY29,BY29)=1,MAX(BX$12:BX28)+1,"")</f>
        <v>17</v>
      </c>
      <c r="BY29" s="184" t="str">
        <f>IF(U$10&gt;0,U$10,"")</f>
        <v>Умение умножать многозначные числа на двузначные числа</v>
      </c>
      <c r="BZ29" s="185">
        <f>$U$12</f>
        <v>0.875</v>
      </c>
      <c r="CA29" s="196">
        <f>IF(COUNTIF(CB$12:CB29,CB29)=1,MAX(CA$12:CA28)+1,"")</f>
        <v>17</v>
      </c>
      <c r="CB29" s="200">
        <f>IF($U$8&lt;&gt;"",$U$8,"")</f>
        <v>17</v>
      </c>
    </row>
    <row r="30" spans="1:80" ht="12" customHeight="1">
      <c r="A30" s="62">
        <f t="shared" si="10"/>
        <v>16</v>
      </c>
      <c r="B30" s="128" t="str">
        <f t="shared" si="11"/>
        <v>7 В</v>
      </c>
      <c r="C30" s="128"/>
      <c r="D30" s="147" t="s">
        <v>419</v>
      </c>
      <c r="E30" s="227">
        <v>1</v>
      </c>
      <c r="F30" s="227">
        <v>1</v>
      </c>
      <c r="G30" s="227">
        <v>1</v>
      </c>
      <c r="H30" s="227">
        <v>1</v>
      </c>
      <c r="I30" s="227">
        <v>0</v>
      </c>
      <c r="J30" s="227">
        <v>0</v>
      </c>
      <c r="K30" s="227">
        <v>1</v>
      </c>
      <c r="L30" s="227">
        <v>1</v>
      </c>
      <c r="M30" s="227">
        <v>1</v>
      </c>
      <c r="N30" s="227">
        <v>1</v>
      </c>
      <c r="O30" s="227">
        <v>1</v>
      </c>
      <c r="P30" s="227">
        <v>1</v>
      </c>
      <c r="Q30" s="227">
        <v>0</v>
      </c>
      <c r="R30" s="227">
        <v>1</v>
      </c>
      <c r="S30" s="227">
        <v>0</v>
      </c>
      <c r="T30" s="227">
        <v>1</v>
      </c>
      <c r="U30" s="227">
        <v>1</v>
      </c>
      <c r="V30" s="227">
        <v>1</v>
      </c>
      <c r="W30" s="227">
        <v>1</v>
      </c>
      <c r="X30" s="227">
        <v>0</v>
      </c>
      <c r="Y30" s="227">
        <v>1</v>
      </c>
      <c r="Z30" s="227">
        <v>1</v>
      </c>
      <c r="AA30" s="227">
        <v>0</v>
      </c>
      <c r="AB30" s="227">
        <v>0</v>
      </c>
      <c r="AC30" s="227">
        <v>0</v>
      </c>
      <c r="AD30" s="227"/>
      <c r="AE30" s="227"/>
      <c r="AF30" s="227"/>
      <c r="AG30" s="227"/>
      <c r="AH30" s="165"/>
      <c r="AI30" s="148">
        <f t="shared" si="5"/>
        <v>17</v>
      </c>
      <c r="AJ30" s="166">
        <f t="shared" si="6"/>
        <v>0.62962962962962965</v>
      </c>
      <c r="AK30" s="166">
        <f t="shared" si="7"/>
        <v>1</v>
      </c>
      <c r="AL30" s="166">
        <f t="shared" si="8"/>
        <v>0.54545454545454541</v>
      </c>
      <c r="AM30" s="149">
        <f t="shared" si="9"/>
        <v>17</v>
      </c>
      <c r="AN30" s="95">
        <f>IF(D30&lt;&gt;"",(IF($AM30/AN$8,VLOOKUP($AM30/AN$8,Kontents!$C$3:$D$6,2,1),)),"")</f>
        <v>3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>
        <f>IF(COUNTIF(BY$12:BY30,BY30)=1,MAX(BX$12:BX29)+1,"")</f>
        <v>18</v>
      </c>
      <c r="BY30" s="184" t="str">
        <f>IF(V$10&gt;0,V$10,"")</f>
        <v>Умение делить многозначные числа на двузначные</v>
      </c>
      <c r="BZ30" s="185">
        <f>$V$12</f>
        <v>0.83333333333333337</v>
      </c>
      <c r="CA30" s="196">
        <f>IF(COUNTIF(CB$12:CB30,CB30)=1,MAX(CA$12:CA29)+1,"")</f>
        <v>18</v>
      </c>
      <c r="CB30" s="200">
        <f>IF($V$8&lt;&gt;"",$V$8,"")</f>
        <v>18</v>
      </c>
    </row>
    <row r="31" spans="1:80" ht="12" customHeight="1">
      <c r="A31" s="62">
        <f t="shared" si="10"/>
        <v>17</v>
      </c>
      <c r="B31" s="128" t="str">
        <f t="shared" si="11"/>
        <v>7 В</v>
      </c>
      <c r="C31" s="128"/>
      <c r="D31" s="147" t="s">
        <v>197</v>
      </c>
      <c r="E31" s="227">
        <v>1</v>
      </c>
      <c r="F31" s="227">
        <v>1</v>
      </c>
      <c r="G31" s="227">
        <v>1</v>
      </c>
      <c r="H31" s="227">
        <v>0</v>
      </c>
      <c r="I31" s="227">
        <v>1</v>
      </c>
      <c r="J31" s="227">
        <v>1</v>
      </c>
      <c r="K31" s="227">
        <v>1</v>
      </c>
      <c r="L31" s="227">
        <v>1</v>
      </c>
      <c r="M31" s="227">
        <v>1</v>
      </c>
      <c r="N31" s="227">
        <v>1</v>
      </c>
      <c r="O31" s="227">
        <v>1</v>
      </c>
      <c r="P31" s="227">
        <v>1</v>
      </c>
      <c r="Q31" s="227">
        <v>1</v>
      </c>
      <c r="R31" s="227">
        <v>1</v>
      </c>
      <c r="S31" s="227">
        <v>0</v>
      </c>
      <c r="T31" s="227">
        <v>1</v>
      </c>
      <c r="U31" s="227">
        <v>1</v>
      </c>
      <c r="V31" s="227">
        <v>1</v>
      </c>
      <c r="W31" s="227">
        <v>1</v>
      </c>
      <c r="X31" s="227">
        <v>1</v>
      </c>
      <c r="Y31" s="227">
        <v>1</v>
      </c>
      <c r="Z31" s="227">
        <v>0</v>
      </c>
      <c r="AA31" s="227">
        <v>1</v>
      </c>
      <c r="AB31" s="227">
        <v>0</v>
      </c>
      <c r="AC31" s="227">
        <v>0</v>
      </c>
      <c r="AD31" s="227"/>
      <c r="AE31" s="227"/>
      <c r="AF31" s="227"/>
      <c r="AG31" s="227"/>
      <c r="AH31" s="165"/>
      <c r="AI31" s="148">
        <f t="shared" si="5"/>
        <v>20</v>
      </c>
      <c r="AJ31" s="166">
        <f t="shared" si="6"/>
        <v>0.7407407407407407</v>
      </c>
      <c r="AK31" s="166">
        <f t="shared" si="7"/>
        <v>0.6</v>
      </c>
      <c r="AL31" s="166">
        <f t="shared" si="8"/>
        <v>0.77272727272727271</v>
      </c>
      <c r="AM31" s="149">
        <f t="shared" si="9"/>
        <v>20</v>
      </c>
      <c r="AN31" s="95">
        <f>IF(D31&lt;&gt;"",(IF($AM31/AN$8,VLOOKUP($AM31/AN$8,Kontents!$C$3:$D$6,2,1),)),"")</f>
        <v>3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>
        <f>IF(COUNTIF(BY$12:BY31,BY31)=1,MAX(BX$12:BX30)+1,"")</f>
        <v>19</v>
      </c>
      <c r="BY31" s="184" t="str">
        <f>IF(W$10&gt;0,W$10,"")</f>
        <v>Умение  определять кол-во цифр в частном</v>
      </c>
      <c r="BZ31" s="185">
        <f>$W$12</f>
        <v>0.625</v>
      </c>
      <c r="CA31" s="196">
        <f>IF(COUNTIF(CB$12:CB31,CB31)=1,MAX(CA$12:CA30)+1,"")</f>
        <v>19</v>
      </c>
      <c r="CB31" s="200">
        <f>IF($W$8&lt;&gt;"",$W$8,"")</f>
        <v>19</v>
      </c>
    </row>
    <row r="32" spans="1:80" ht="12" customHeight="1">
      <c r="A32" s="62">
        <f t="shared" si="10"/>
        <v>18</v>
      </c>
      <c r="B32" s="128" t="str">
        <f t="shared" si="11"/>
        <v>7 В</v>
      </c>
      <c r="C32" s="128"/>
      <c r="D32" s="147" t="s">
        <v>198</v>
      </c>
      <c r="E32" s="227">
        <v>1</v>
      </c>
      <c r="F32" s="227">
        <v>1</v>
      </c>
      <c r="G32" s="227">
        <v>1</v>
      </c>
      <c r="H32" s="227">
        <v>0</v>
      </c>
      <c r="I32" s="227">
        <v>0</v>
      </c>
      <c r="J32" s="227">
        <v>0</v>
      </c>
      <c r="K32" s="227">
        <v>1</v>
      </c>
      <c r="L32" s="227">
        <v>1</v>
      </c>
      <c r="M32" s="227">
        <v>0</v>
      </c>
      <c r="N32" s="227">
        <v>1</v>
      </c>
      <c r="O32" s="227">
        <v>1</v>
      </c>
      <c r="P32" s="227">
        <v>1</v>
      </c>
      <c r="Q32" s="227">
        <v>1</v>
      </c>
      <c r="R32" s="227">
        <v>0</v>
      </c>
      <c r="S32" s="227">
        <v>0</v>
      </c>
      <c r="T32" s="227">
        <v>0</v>
      </c>
      <c r="U32" s="227">
        <v>1</v>
      </c>
      <c r="V32" s="227">
        <v>0</v>
      </c>
      <c r="W32" s="227">
        <v>1</v>
      </c>
      <c r="X32" s="227">
        <v>0</v>
      </c>
      <c r="Y32" s="227">
        <v>0</v>
      </c>
      <c r="Z32" s="227">
        <v>1</v>
      </c>
      <c r="AA32" s="227">
        <v>1</v>
      </c>
      <c r="AB32" s="227">
        <v>0</v>
      </c>
      <c r="AC32" s="227">
        <v>0</v>
      </c>
      <c r="AD32" s="227"/>
      <c r="AE32" s="227"/>
      <c r="AF32" s="227"/>
      <c r="AG32" s="227"/>
      <c r="AH32" s="165"/>
      <c r="AI32" s="148">
        <f t="shared" si="5"/>
        <v>13</v>
      </c>
      <c r="AJ32" s="166">
        <f t="shared" si="6"/>
        <v>0.48148148148148145</v>
      </c>
      <c r="AK32" s="166">
        <f t="shared" si="7"/>
        <v>0.8</v>
      </c>
      <c r="AL32" s="166">
        <f t="shared" si="8"/>
        <v>0.40909090909090912</v>
      </c>
      <c r="AM32" s="149">
        <f t="shared" si="9"/>
        <v>13</v>
      </c>
      <c r="AN32" s="95">
        <f>IF(D32&lt;&gt;"",(IF($AM32/AN$8,VLOOKUP($AM32/AN$8,Kontents!$C$3:$D$6,2,1),)),"")</f>
        <v>2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>
        <f>IF(COUNTIF(BY$12:BY32,BY32)=1,MAX(BX$12:BX31)+1,"")</f>
        <v>20</v>
      </c>
      <c r="BY32" s="184" t="str">
        <f>IF(X$10&gt;0,X$10,"")</f>
        <v>Умение решать задачи на движение</v>
      </c>
      <c r="BZ32" s="185">
        <f>$X$12</f>
        <v>0.54166666666666663</v>
      </c>
      <c r="CA32" s="196">
        <f>IF(COUNTIF(CB$12:CB32,CB32)=1,MAX(CA$12:CA31)+1,"")</f>
        <v>20</v>
      </c>
      <c r="CB32" s="200">
        <f>IF($X$8&lt;&gt;"",$X$8,"")</f>
        <v>20</v>
      </c>
    </row>
    <row r="33" spans="1:101" ht="12" customHeight="1">
      <c r="A33" s="62">
        <f t="shared" si="10"/>
        <v>19</v>
      </c>
      <c r="B33" s="128" t="str">
        <f t="shared" si="11"/>
        <v>7 В</v>
      </c>
      <c r="C33" s="128"/>
      <c r="D33" s="147" t="s">
        <v>199</v>
      </c>
      <c r="E33" s="227">
        <v>1</v>
      </c>
      <c r="F33" s="227">
        <v>0</v>
      </c>
      <c r="G33" s="227">
        <v>1</v>
      </c>
      <c r="H33" s="227">
        <v>0</v>
      </c>
      <c r="I33" s="227">
        <v>0</v>
      </c>
      <c r="J33" s="227">
        <v>0</v>
      </c>
      <c r="K33" s="227">
        <v>0</v>
      </c>
      <c r="L33" s="227">
        <v>1</v>
      </c>
      <c r="M33" s="227">
        <v>1</v>
      </c>
      <c r="N33" s="227">
        <v>1</v>
      </c>
      <c r="O33" s="227">
        <v>1</v>
      </c>
      <c r="P33" s="227">
        <v>1</v>
      </c>
      <c r="Q33" s="227">
        <v>1</v>
      </c>
      <c r="R33" s="227">
        <v>1</v>
      </c>
      <c r="S33" s="227">
        <v>1</v>
      </c>
      <c r="T33" s="227">
        <v>0</v>
      </c>
      <c r="U33" s="227">
        <v>1</v>
      </c>
      <c r="V33" s="227">
        <v>1</v>
      </c>
      <c r="W33" s="227">
        <v>1</v>
      </c>
      <c r="X33" s="227">
        <v>1</v>
      </c>
      <c r="Y33" s="227">
        <v>0</v>
      </c>
      <c r="Z33" s="227">
        <v>1</v>
      </c>
      <c r="AA33" s="227">
        <v>1</v>
      </c>
      <c r="AB33" s="227">
        <v>0</v>
      </c>
      <c r="AC33" s="227">
        <v>0</v>
      </c>
      <c r="AD33" s="227"/>
      <c r="AE33" s="227"/>
      <c r="AF33" s="227"/>
      <c r="AG33" s="227"/>
      <c r="AH33" s="165"/>
      <c r="AI33" s="148">
        <f t="shared" si="5"/>
        <v>16</v>
      </c>
      <c r="AJ33" s="166">
        <f t="shared" si="6"/>
        <v>0.59259259259259256</v>
      </c>
      <c r="AK33" s="166">
        <f t="shared" si="7"/>
        <v>0.6</v>
      </c>
      <c r="AL33" s="166">
        <f t="shared" si="8"/>
        <v>0.59090909090909094</v>
      </c>
      <c r="AM33" s="149">
        <f t="shared" si="9"/>
        <v>16</v>
      </c>
      <c r="AN33" s="95">
        <f>IF(D33&lt;&gt;"",(IF($AM33/AN$8,VLOOKUP($AM33/AN$8,Kontents!$C$3:$D$6,2,1),)),"")</f>
        <v>3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>Умение решать задачи на движение</v>
      </c>
      <c r="BZ33" s="185">
        <f>$Y$12</f>
        <v>0.58333333333333337</v>
      </c>
      <c r="CA33" s="196">
        <f>IF(COUNTIF(CB$12:CB33,CB33)=1,MAX(CA$12:CA32)+1,"")</f>
        <v>21</v>
      </c>
      <c r="CB33" s="200">
        <f>IF($Y$8&lt;&gt;"",$Y$8,"")</f>
        <v>21</v>
      </c>
    </row>
    <row r="34" spans="1:101" ht="12" customHeight="1">
      <c r="A34" s="62">
        <f t="shared" si="10"/>
        <v>20</v>
      </c>
      <c r="B34" s="128" t="str">
        <f t="shared" si="11"/>
        <v>7 В</v>
      </c>
      <c r="C34" s="128"/>
      <c r="D34" s="147" t="s">
        <v>200</v>
      </c>
      <c r="E34" s="227">
        <v>1</v>
      </c>
      <c r="F34" s="227">
        <v>1</v>
      </c>
      <c r="G34" s="227">
        <v>1</v>
      </c>
      <c r="H34" s="227">
        <v>1</v>
      </c>
      <c r="I34" s="227">
        <v>1</v>
      </c>
      <c r="J34" s="227">
        <v>0</v>
      </c>
      <c r="K34" s="227">
        <v>0</v>
      </c>
      <c r="L34" s="227">
        <v>1</v>
      </c>
      <c r="M34" s="227">
        <v>1</v>
      </c>
      <c r="N34" s="227">
        <v>1</v>
      </c>
      <c r="O34" s="227">
        <v>1</v>
      </c>
      <c r="P34" s="227">
        <v>1</v>
      </c>
      <c r="Q34" s="227">
        <v>1</v>
      </c>
      <c r="R34" s="227">
        <v>1</v>
      </c>
      <c r="S34" s="227">
        <v>0</v>
      </c>
      <c r="T34" s="227">
        <v>0</v>
      </c>
      <c r="U34" s="227">
        <v>0</v>
      </c>
      <c r="V34" s="227">
        <v>0</v>
      </c>
      <c r="W34" s="227">
        <v>0</v>
      </c>
      <c r="X34" s="227">
        <v>0</v>
      </c>
      <c r="Y34" s="227">
        <v>0</v>
      </c>
      <c r="Z34" s="227">
        <v>1</v>
      </c>
      <c r="AA34" s="227">
        <v>1</v>
      </c>
      <c r="AB34" s="227">
        <v>0</v>
      </c>
      <c r="AC34" s="227">
        <v>0</v>
      </c>
      <c r="AD34" s="227"/>
      <c r="AE34" s="227"/>
      <c r="AF34" s="227"/>
      <c r="AG34" s="227"/>
      <c r="AH34" s="165"/>
      <c r="AI34" s="148">
        <f t="shared" si="5"/>
        <v>14</v>
      </c>
      <c r="AJ34" s="166">
        <f t="shared" si="6"/>
        <v>0.51851851851851849</v>
      </c>
      <c r="AK34" s="166">
        <f t="shared" si="7"/>
        <v>1</v>
      </c>
      <c r="AL34" s="166">
        <f t="shared" si="8"/>
        <v>0.40909090909090912</v>
      </c>
      <c r="AM34" s="149">
        <f t="shared" si="9"/>
        <v>14</v>
      </c>
      <c r="AN34" s="95">
        <f>IF(D34&lt;&gt;"",(IF($AM34/AN$8,VLOOKUP($AM34/AN$8,Kontents!$C$3:$D$6,2,1),)),"")</f>
        <v>3</v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>
        <f>IF(COUNTIF(BY$12:BY34,BY34)=1,MAX(BX$12:BX33)+1,"")</f>
        <v>21</v>
      </c>
      <c r="BY34" s="184" t="str">
        <f>IF(Z$10&gt;0,Z$10,"")</f>
        <v>Знание геометрических фигур</v>
      </c>
      <c r="BZ34" s="185">
        <f>$Z$12</f>
        <v>0.54166666666666663</v>
      </c>
      <c r="CA34" s="196">
        <f>IF(COUNTIF(CB$12:CB34,CB34)=1,MAX(CA$12:CA33)+1,"")</f>
        <v>22</v>
      </c>
      <c r="CB34" s="200">
        <f>IF($Z$8&lt;&gt;"",$Z$8,"")</f>
        <v>22</v>
      </c>
    </row>
    <row r="35" spans="1:101" ht="12" customHeight="1">
      <c r="A35" s="62">
        <f t="shared" si="10"/>
        <v>21</v>
      </c>
      <c r="B35" s="128" t="str">
        <f t="shared" si="11"/>
        <v>7 В</v>
      </c>
      <c r="C35" s="128"/>
      <c r="D35" s="147" t="s">
        <v>201</v>
      </c>
      <c r="E35" s="227">
        <v>1</v>
      </c>
      <c r="F35" s="227">
        <v>1</v>
      </c>
      <c r="G35" s="227">
        <v>1</v>
      </c>
      <c r="H35" s="227">
        <v>0</v>
      </c>
      <c r="I35" s="227">
        <v>1</v>
      </c>
      <c r="J35" s="227">
        <v>1</v>
      </c>
      <c r="K35" s="227">
        <v>0</v>
      </c>
      <c r="L35" s="227">
        <v>1</v>
      </c>
      <c r="M35" s="227">
        <v>1</v>
      </c>
      <c r="N35" s="227">
        <v>1</v>
      </c>
      <c r="O35" s="227">
        <v>1</v>
      </c>
      <c r="P35" s="227">
        <v>1</v>
      </c>
      <c r="Q35" s="227">
        <v>0</v>
      </c>
      <c r="R35" s="227">
        <v>1</v>
      </c>
      <c r="S35" s="227">
        <v>1</v>
      </c>
      <c r="T35" s="227">
        <v>1</v>
      </c>
      <c r="U35" s="227">
        <v>1</v>
      </c>
      <c r="V35" s="227">
        <v>1</v>
      </c>
      <c r="W35" s="227">
        <v>1</v>
      </c>
      <c r="X35" s="227">
        <v>1</v>
      </c>
      <c r="Y35" s="227">
        <v>1</v>
      </c>
      <c r="Z35" s="227">
        <v>0</v>
      </c>
      <c r="AA35" s="227">
        <v>1</v>
      </c>
      <c r="AB35" s="227">
        <v>2</v>
      </c>
      <c r="AC35" s="227">
        <v>2</v>
      </c>
      <c r="AD35" s="227"/>
      <c r="AE35" s="227"/>
      <c r="AF35" s="227"/>
      <c r="AG35" s="227"/>
      <c r="AH35" s="165"/>
      <c r="AI35" s="148">
        <f t="shared" si="5"/>
        <v>21</v>
      </c>
      <c r="AJ35" s="166">
        <f t="shared" si="6"/>
        <v>0.85185185185185186</v>
      </c>
      <c r="AK35" s="166">
        <f t="shared" si="7"/>
        <v>0.6</v>
      </c>
      <c r="AL35" s="166">
        <f t="shared" si="8"/>
        <v>0.90909090909090906</v>
      </c>
      <c r="AM35" s="149">
        <f t="shared" si="9"/>
        <v>23</v>
      </c>
      <c r="AN35" s="95">
        <f>IF(D35&lt;&gt;"",(IF($AM35/AN$8,VLOOKUP($AM35/AN$8,Kontents!$C$3:$D$6,2,1),)),"")</f>
        <v>4</v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>
        <f>IF(COUNTIF(BY$12:BY35,BY35)=1,MAX(BX$12:BX34)+1,"")</f>
        <v>22</v>
      </c>
      <c r="BY35" s="184" t="str">
        <f>IF(AA$10&gt;0,AA$10,"")</f>
        <v>Умение определять порядок действий в числовых выражениях и производить вычисления</v>
      </c>
      <c r="BZ35" s="185">
        <f>$AA$12</f>
        <v>0.875</v>
      </c>
      <c r="CA35" s="196">
        <f>IF(COUNTIF(CB$12:CB35,CB35)=1,MAX(CA$12:CA34)+1,"")</f>
        <v>23</v>
      </c>
      <c r="CB35" s="200">
        <f>IF($AA$8&lt;&gt;"",$AA$8,"")</f>
        <v>23</v>
      </c>
    </row>
    <row r="36" spans="1:101" ht="12" customHeight="1">
      <c r="A36" s="62">
        <f t="shared" si="10"/>
        <v>22</v>
      </c>
      <c r="B36" s="128" t="str">
        <f t="shared" si="11"/>
        <v>7 В</v>
      </c>
      <c r="C36" s="128"/>
      <c r="D36" s="147" t="s">
        <v>202</v>
      </c>
      <c r="E36" s="227">
        <v>1</v>
      </c>
      <c r="F36" s="227">
        <v>1</v>
      </c>
      <c r="G36" s="227">
        <v>0</v>
      </c>
      <c r="H36" s="227">
        <v>1</v>
      </c>
      <c r="I36" s="227">
        <v>1</v>
      </c>
      <c r="J36" s="227">
        <v>1</v>
      </c>
      <c r="K36" s="227">
        <v>1</v>
      </c>
      <c r="L36" s="227">
        <v>1</v>
      </c>
      <c r="M36" s="227">
        <v>0</v>
      </c>
      <c r="N36" s="227">
        <v>1</v>
      </c>
      <c r="O36" s="227">
        <v>1</v>
      </c>
      <c r="P36" s="227">
        <v>1</v>
      </c>
      <c r="Q36" s="227">
        <v>1</v>
      </c>
      <c r="R36" s="227">
        <v>1</v>
      </c>
      <c r="S36" s="227">
        <v>1</v>
      </c>
      <c r="T36" s="227">
        <v>1</v>
      </c>
      <c r="U36" s="227">
        <v>1</v>
      </c>
      <c r="V36" s="227">
        <v>1</v>
      </c>
      <c r="W36" s="227">
        <v>1</v>
      </c>
      <c r="X36" s="227">
        <v>1</v>
      </c>
      <c r="Y36" s="227">
        <v>1</v>
      </c>
      <c r="Z36" s="227">
        <v>1</v>
      </c>
      <c r="AA36" s="227">
        <v>1</v>
      </c>
      <c r="AB36" s="227">
        <v>0</v>
      </c>
      <c r="AC36" s="227">
        <v>2</v>
      </c>
      <c r="AD36" s="227"/>
      <c r="AE36" s="227"/>
      <c r="AF36" s="227"/>
      <c r="AG36" s="227"/>
      <c r="AH36" s="165"/>
      <c r="AI36" s="148">
        <f t="shared" si="5"/>
        <v>22</v>
      </c>
      <c r="AJ36" s="166">
        <f t="shared" si="6"/>
        <v>0.85185185185185186</v>
      </c>
      <c r="AK36" s="166">
        <f t="shared" si="7"/>
        <v>1</v>
      </c>
      <c r="AL36" s="166">
        <f t="shared" si="8"/>
        <v>0.81818181818181823</v>
      </c>
      <c r="AM36" s="149">
        <f t="shared" si="9"/>
        <v>23</v>
      </c>
      <c r="AN36" s="95">
        <f>IF(D36&lt;&gt;"",(IF($AM36/AN$8,VLOOKUP($AM36/AN$8,Kontents!$C$3:$D$6,2,1),)),"")</f>
        <v>4</v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>
        <f>IF(COUNTIF(BY$12:BY36,BY36)=1,MAX(BX$12:BX35)+1,"")</f>
        <v>23</v>
      </c>
      <c r="BY36" s="184" t="str">
        <f>IF(AB$10&gt;0,AB$10,"")</f>
        <v>Умение находить доли от числа</v>
      </c>
      <c r="BZ36" s="185">
        <f>$AB$12</f>
        <v>0.16666666666666666</v>
      </c>
      <c r="CA36" s="196">
        <f>IF(COUNTIF(CB$12:CB36,CB36)=1,MAX(CA$12:CA35)+1,"")</f>
        <v>24</v>
      </c>
      <c r="CB36" s="200">
        <f>IF($AB$8&lt;&gt;"",$AB$8,"")</f>
        <v>24</v>
      </c>
    </row>
    <row r="37" spans="1:101" ht="12" customHeight="1">
      <c r="A37" s="62">
        <f t="shared" si="10"/>
        <v>23</v>
      </c>
      <c r="B37" s="128" t="str">
        <f t="shared" si="11"/>
        <v>7 В</v>
      </c>
      <c r="C37" s="128"/>
      <c r="D37" s="147" t="s">
        <v>203</v>
      </c>
      <c r="E37" s="227">
        <v>1</v>
      </c>
      <c r="F37" s="227">
        <v>1</v>
      </c>
      <c r="G37" s="227">
        <v>1</v>
      </c>
      <c r="H37" s="227">
        <v>0</v>
      </c>
      <c r="I37" s="227">
        <v>1</v>
      </c>
      <c r="J37" s="227">
        <v>0</v>
      </c>
      <c r="K37" s="227">
        <v>0</v>
      </c>
      <c r="L37" s="227">
        <v>1</v>
      </c>
      <c r="M37" s="227">
        <v>1</v>
      </c>
      <c r="N37" s="227">
        <v>1</v>
      </c>
      <c r="O37" s="227">
        <v>1</v>
      </c>
      <c r="P37" s="227">
        <v>1</v>
      </c>
      <c r="Q37" s="227">
        <v>0</v>
      </c>
      <c r="R37" s="227">
        <v>1</v>
      </c>
      <c r="S37" s="227">
        <v>1</v>
      </c>
      <c r="T37" s="227">
        <v>1</v>
      </c>
      <c r="U37" s="227">
        <v>1</v>
      </c>
      <c r="V37" s="227">
        <v>1</v>
      </c>
      <c r="W37" s="227">
        <v>0</v>
      </c>
      <c r="X37" s="227">
        <v>1</v>
      </c>
      <c r="Y37" s="227">
        <v>0</v>
      </c>
      <c r="Z37" s="227">
        <v>0</v>
      </c>
      <c r="AA37" s="227">
        <v>1</v>
      </c>
      <c r="AB37" s="227">
        <v>2</v>
      </c>
      <c r="AC37" s="227">
        <v>0</v>
      </c>
      <c r="AD37" s="227"/>
      <c r="AE37" s="227"/>
      <c r="AF37" s="227"/>
      <c r="AG37" s="227"/>
      <c r="AH37" s="165"/>
      <c r="AI37" s="148">
        <f t="shared" si="5"/>
        <v>17</v>
      </c>
      <c r="AJ37" s="166">
        <f t="shared" si="6"/>
        <v>0.66666666666666663</v>
      </c>
      <c r="AK37" s="166">
        <f t="shared" si="7"/>
        <v>0.6</v>
      </c>
      <c r="AL37" s="166">
        <f t="shared" si="8"/>
        <v>0.68181818181818177</v>
      </c>
      <c r="AM37" s="149">
        <f t="shared" si="9"/>
        <v>18</v>
      </c>
      <c r="AN37" s="95">
        <f>IF(D37&lt;&gt;"",(IF($AM37/AN$8,VLOOKUP($AM37/AN$8,Kontents!$C$3:$D$6,2,1),)),"")</f>
        <v>3</v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>
        <f>IF(COUNTIF(BY$12:BY37,BY37)=1,MAX(BX$12:BX36)+1,"")</f>
        <v>24</v>
      </c>
      <c r="BY37" s="184" t="str">
        <f>IF(AC$10&gt;0,AC$10,"")</f>
        <v>Умение ешать задачи арифметическим способом</v>
      </c>
      <c r="BZ37" s="185">
        <f>$AC$12</f>
        <v>0.5</v>
      </c>
      <c r="CA37" s="196">
        <f>IF(COUNTIF(CB$12:CB37,CB37)=1,MAX(CA$12:CA36)+1,"")</f>
        <v>25</v>
      </c>
      <c r="CB37" s="200">
        <f>IF($AC$8&lt;&gt;"",$AC$8,"")</f>
        <v>25</v>
      </c>
    </row>
    <row r="38" spans="1:101" ht="12" customHeight="1">
      <c r="A38" s="62">
        <f t="shared" si="10"/>
        <v>24</v>
      </c>
      <c r="B38" s="128" t="str">
        <f t="shared" si="11"/>
        <v>7 В</v>
      </c>
      <c r="C38" s="128"/>
      <c r="D38" s="147" t="s">
        <v>204</v>
      </c>
      <c r="E38" s="227">
        <v>1</v>
      </c>
      <c r="F38" s="227">
        <v>1</v>
      </c>
      <c r="G38" s="227">
        <v>1</v>
      </c>
      <c r="H38" s="227">
        <v>1</v>
      </c>
      <c r="I38" s="227">
        <v>1</v>
      </c>
      <c r="J38" s="227">
        <v>1</v>
      </c>
      <c r="K38" s="227">
        <v>1</v>
      </c>
      <c r="L38" s="227">
        <v>1</v>
      </c>
      <c r="M38" s="227">
        <v>1</v>
      </c>
      <c r="N38" s="227">
        <v>0</v>
      </c>
      <c r="O38" s="227">
        <v>1</v>
      </c>
      <c r="P38" s="227">
        <v>1</v>
      </c>
      <c r="Q38" s="227">
        <v>1</v>
      </c>
      <c r="R38" s="227">
        <v>0</v>
      </c>
      <c r="S38" s="227">
        <v>1</v>
      </c>
      <c r="T38" s="227">
        <v>1</v>
      </c>
      <c r="U38" s="227">
        <v>1</v>
      </c>
      <c r="V38" s="227">
        <v>1</v>
      </c>
      <c r="W38" s="227">
        <v>1</v>
      </c>
      <c r="X38" s="227">
        <v>1</v>
      </c>
      <c r="Y38" s="227">
        <v>1</v>
      </c>
      <c r="Z38" s="227">
        <v>1</v>
      </c>
      <c r="AA38" s="227">
        <v>1</v>
      </c>
      <c r="AB38" s="227">
        <v>0</v>
      </c>
      <c r="AC38" s="227">
        <v>2</v>
      </c>
      <c r="AD38" s="227"/>
      <c r="AE38" s="227"/>
      <c r="AF38" s="227"/>
      <c r="AG38" s="227"/>
      <c r="AH38" s="165"/>
      <c r="AI38" s="148">
        <f t="shared" si="5"/>
        <v>22</v>
      </c>
      <c r="AJ38" s="166">
        <f t="shared" si="6"/>
        <v>0.85185185185185186</v>
      </c>
      <c r="AK38" s="166">
        <f t="shared" si="7"/>
        <v>1</v>
      </c>
      <c r="AL38" s="166">
        <f t="shared" si="8"/>
        <v>0.81818181818181823</v>
      </c>
      <c r="AM38" s="149">
        <f t="shared" si="9"/>
        <v>23</v>
      </c>
      <c r="AN38" s="95">
        <f>IF(D38&lt;&gt;"",(IF($AM38/AN$8,VLOOKUP($AM38/AN$8,Kontents!$C$3:$D$6,2,1),)),"")</f>
        <v>4</v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 t="str">
        <f t="shared" si="10"/>
        <v/>
      </c>
      <c r="B39" s="128" t="str">
        <f t="shared" si="11"/>
        <v/>
      </c>
      <c r="C39" s="128"/>
      <c r="D39" s="147"/>
      <c r="E39" s="227"/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 t="str">
        <f t="shared" si="5"/>
        <v/>
      </c>
      <c r="AJ39" s="166" t="str">
        <f t="shared" si="6"/>
        <v/>
      </c>
      <c r="AK39" s="166" t="str">
        <f t="shared" si="7"/>
        <v/>
      </c>
      <c r="AL39" s="166" t="str">
        <f t="shared" si="8"/>
        <v/>
      </c>
      <c r="AM39" s="149" t="str">
        <f t="shared" si="9"/>
        <v/>
      </c>
      <c r="AN39" s="95" t="str">
        <f>IF(D39&lt;&gt;"",(IF($AM39/AN$8,VLOOKUP($AM39/AN$8,Kontents!$C$3:$D$6,2,1),)),"")</f>
        <v/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 t="str">
        <f t="shared" si="10"/>
        <v/>
      </c>
      <c r="B40" s="128" t="str">
        <f t="shared" si="11"/>
        <v/>
      </c>
      <c r="C40" s="128"/>
      <c r="D40" s="32"/>
      <c r="E40" s="227"/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 t="str">
        <f t="shared" si="5"/>
        <v/>
      </c>
      <c r="AJ40" s="166" t="str">
        <f t="shared" si="6"/>
        <v/>
      </c>
      <c r="AK40" s="166" t="str">
        <f t="shared" si="7"/>
        <v/>
      </c>
      <c r="AL40" s="166" t="str">
        <f t="shared" si="8"/>
        <v/>
      </c>
      <c r="AM40" s="149" t="str">
        <f t="shared" si="9"/>
        <v/>
      </c>
      <c r="AN40" s="95" t="str">
        <f>IF(D40&lt;&gt;"",(IF($AM40/AN$8,VLOOKUP($AM40/AN$8,Kontents!$C$3:$D$6,2,1),)),"")</f>
        <v/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32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32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25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26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32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32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288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Знание нумерации многозначных чисел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1</v>
      </c>
      <c r="L204" s="317">
        <f>SUMIF(K204:K233,"&gt;0")/COUNTIF(K204:K233,"&gt;0")</f>
        <v>0.72395833333333337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1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Знание разрядов многозначных чисел</v>
      </c>
      <c r="E205" s="315"/>
      <c r="F205" s="315"/>
      <c r="G205" s="315"/>
      <c r="H205" s="315"/>
      <c r="I205" s="315"/>
      <c r="J205" s="315"/>
      <c r="K205" s="316">
        <f t="shared" si="14"/>
        <v>0.79166666666666663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0.79166666666666663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Умение представлять числа ввиде суммы разрядных слагаемых</v>
      </c>
      <c r="E206" s="315"/>
      <c r="F206" s="315"/>
      <c r="G206" s="315"/>
      <c r="H206" s="315"/>
      <c r="I206" s="315"/>
      <c r="J206" s="315"/>
      <c r="K206" s="316">
        <f t="shared" si="14"/>
        <v>0.91666666666666663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0.91666666666666663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Знание единц измерения</v>
      </c>
      <c r="E207" s="315"/>
      <c r="F207" s="315"/>
      <c r="G207" s="315"/>
      <c r="H207" s="315"/>
      <c r="I207" s="315"/>
      <c r="J207" s="315"/>
      <c r="K207" s="316">
        <f t="shared" si="14"/>
        <v>0.54166666666666663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0.54166666666666663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нходить площадь прямоугольника</v>
      </c>
      <c r="E208" s="315"/>
      <c r="F208" s="315"/>
      <c r="G208" s="315"/>
      <c r="H208" s="315"/>
      <c r="I208" s="315"/>
      <c r="J208" s="315"/>
      <c r="K208" s="316">
        <f t="shared" si="14"/>
        <v>0.66666666666666663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0.66666666666666663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нходить периметр прямоугольника</v>
      </c>
      <c r="E209" s="315"/>
      <c r="F209" s="315"/>
      <c r="G209" s="315"/>
      <c r="H209" s="315"/>
      <c r="I209" s="315"/>
      <c r="J209" s="315"/>
      <c r="K209" s="316">
        <f t="shared" si="14"/>
        <v>0.45833333333333331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0.45833333333333331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выполнять арифметические действия с величинами</v>
      </c>
      <c r="E210" s="315"/>
      <c r="F210" s="315"/>
      <c r="G210" s="315"/>
      <c r="H210" s="315"/>
      <c r="I210" s="315"/>
      <c r="J210" s="315"/>
      <c r="K210" s="316">
        <f t="shared" si="14"/>
        <v>0.70833333333333337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0.70833333333333337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Знание видов углов</v>
      </c>
      <c r="E211" s="315"/>
      <c r="F211" s="315"/>
      <c r="G211" s="315"/>
      <c r="H211" s="315"/>
      <c r="I211" s="315"/>
      <c r="J211" s="315"/>
      <c r="K211" s="316">
        <f t="shared" si="14"/>
        <v>0.875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0.875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Умение решать задачи с величинами</v>
      </c>
      <c r="E212" s="315"/>
      <c r="F212" s="315"/>
      <c r="G212" s="315"/>
      <c r="H212" s="315"/>
      <c r="I212" s="315"/>
      <c r="J212" s="315"/>
      <c r="K212" s="316">
        <f t="shared" si="14"/>
        <v>0.54166666666666663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0.54166666666666663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Умение складывать многозначные числа</v>
      </c>
      <c r="E213" s="315"/>
      <c r="F213" s="315"/>
      <c r="G213" s="315"/>
      <c r="H213" s="315"/>
      <c r="I213" s="315"/>
      <c r="J213" s="315"/>
      <c r="K213" s="316">
        <f t="shared" si="14"/>
        <v>0.91666666666666663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0.91666666666666663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str">
        <f t="shared" si="13"/>
        <v>Умение вычитать многозначные числа</v>
      </c>
      <c r="E214" s="315"/>
      <c r="F214" s="315"/>
      <c r="G214" s="315"/>
      <c r="H214" s="315"/>
      <c r="I214" s="315"/>
      <c r="J214" s="315"/>
      <c r="K214" s="316">
        <f t="shared" si="14"/>
        <v>1</v>
      </c>
      <c r="L214" s="317"/>
      <c r="O214" s="121">
        <f t="shared" si="15"/>
        <v>11</v>
      </c>
      <c r="P214" s="315">
        <f t="shared" ref="P214:P233" si="19">IF(O214&gt;0,VLOOKUP($O214,$CA$13:$CB$77,2),"")</f>
        <v>11</v>
      </c>
      <c r="Q214" s="318">
        <f t="shared" ref="Q214:Q233" si="20">IF(P214&lt;&gt;"",(SUMIFS($E$12:$AH$12,$E$8:$AH$8,$P214)/COUNTIF($E$8:$AH$8,$P214)),"")</f>
        <v>1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12</v>
      </c>
      <c r="B215" s="121"/>
      <c r="C215" s="121"/>
      <c r="D215" s="319" t="str">
        <f t="shared" ref="D215:D233" si="21">IF(A215&gt;0,VLOOKUP($A215,$BX$13:$BZ$77,2),"")</f>
        <v>Умение умножать многозначные числа на однозначные числа</v>
      </c>
      <c r="E215" s="315"/>
      <c r="F215" s="315"/>
      <c r="G215" s="315"/>
      <c r="H215" s="315"/>
      <c r="I215" s="315"/>
      <c r="J215" s="315"/>
      <c r="K215" s="316">
        <f t="shared" ref="K215:K233" si="22">IF(A215&gt;0,VLOOKUP($A215,$BX$13:$BZ$77,3),"")</f>
        <v>1</v>
      </c>
      <c r="L215" s="317"/>
      <c r="O215" s="121">
        <f t="shared" si="15"/>
        <v>12</v>
      </c>
      <c r="P215" s="315">
        <f t="shared" si="19"/>
        <v>12</v>
      </c>
      <c r="Q215" s="318">
        <f t="shared" si="20"/>
        <v>1</v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13</v>
      </c>
      <c r="B216" s="121"/>
      <c r="C216" s="121"/>
      <c r="D216" s="319" t="str">
        <f t="shared" si="21"/>
        <v>Умение делить с остатком</v>
      </c>
      <c r="E216" s="315"/>
      <c r="F216" s="315"/>
      <c r="G216" s="315"/>
      <c r="H216" s="315"/>
      <c r="I216" s="315"/>
      <c r="J216" s="315"/>
      <c r="K216" s="316">
        <f t="shared" si="22"/>
        <v>0.75</v>
      </c>
      <c r="L216" s="317"/>
      <c r="O216" s="121">
        <f t="shared" si="15"/>
        <v>13</v>
      </c>
      <c r="P216" s="315">
        <f t="shared" si="19"/>
        <v>13</v>
      </c>
      <c r="Q216" s="318">
        <f t="shared" si="20"/>
        <v>0.75</v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14</v>
      </c>
      <c r="B217" s="121"/>
      <c r="C217" s="121"/>
      <c r="D217" s="319" t="str">
        <f t="shared" si="21"/>
        <v>Умение решать уравнения</v>
      </c>
      <c r="E217" s="315"/>
      <c r="F217" s="315"/>
      <c r="G217" s="315"/>
      <c r="H217" s="315"/>
      <c r="I217" s="315"/>
      <c r="J217" s="315"/>
      <c r="K217" s="316">
        <f t="shared" si="22"/>
        <v>0.83333333333333337</v>
      </c>
      <c r="L217" s="317"/>
      <c r="O217" s="121">
        <f t="shared" si="15"/>
        <v>14</v>
      </c>
      <c r="P217" s="315">
        <f t="shared" si="19"/>
        <v>14</v>
      </c>
      <c r="Q217" s="318">
        <f t="shared" si="20"/>
        <v>0.83333333333333337</v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15</v>
      </c>
      <c r="B218" s="121"/>
      <c r="C218" s="121"/>
      <c r="D218" s="319" t="str">
        <f t="shared" si="21"/>
        <v>Умение умножать многозначные числа на трехзначные числа</v>
      </c>
      <c r="E218" s="315"/>
      <c r="F218" s="315"/>
      <c r="G218" s="315"/>
      <c r="H218" s="315"/>
      <c r="I218" s="315"/>
      <c r="J218" s="315"/>
      <c r="K218" s="316">
        <f t="shared" si="22"/>
        <v>0.625</v>
      </c>
      <c r="L218" s="317"/>
      <c r="O218" s="121">
        <f t="shared" si="15"/>
        <v>15</v>
      </c>
      <c r="P218" s="315">
        <f t="shared" si="19"/>
        <v>15</v>
      </c>
      <c r="Q218" s="318">
        <f t="shared" si="20"/>
        <v>0.625</v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16</v>
      </c>
      <c r="B219" s="121"/>
      <c r="C219" s="121"/>
      <c r="D219" s="319" t="str">
        <f t="shared" si="21"/>
        <v>Умение делить круглые числа</v>
      </c>
      <c r="E219" s="315"/>
      <c r="F219" s="315"/>
      <c r="G219" s="315"/>
      <c r="H219" s="315"/>
      <c r="I219" s="315"/>
      <c r="J219" s="315"/>
      <c r="K219" s="316">
        <f t="shared" si="22"/>
        <v>0.79166666666666663</v>
      </c>
      <c r="L219" s="317"/>
      <c r="O219" s="121">
        <f t="shared" si="15"/>
        <v>16</v>
      </c>
      <c r="P219" s="315">
        <f t="shared" si="19"/>
        <v>16</v>
      </c>
      <c r="Q219" s="318">
        <f t="shared" si="20"/>
        <v>0.79166666666666663</v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17</v>
      </c>
      <c r="B220" s="121"/>
      <c r="C220" s="121"/>
      <c r="D220" s="319" t="str">
        <f t="shared" si="21"/>
        <v>Умение умножать многозначные числа на двузначные числа</v>
      </c>
      <c r="E220" s="315"/>
      <c r="F220" s="315"/>
      <c r="G220" s="315"/>
      <c r="H220" s="315"/>
      <c r="I220" s="315"/>
      <c r="J220" s="315"/>
      <c r="K220" s="316">
        <f t="shared" si="22"/>
        <v>0.875</v>
      </c>
      <c r="L220" s="317"/>
      <c r="O220" s="121">
        <f t="shared" si="15"/>
        <v>17</v>
      </c>
      <c r="P220" s="315">
        <f t="shared" si="19"/>
        <v>17</v>
      </c>
      <c r="Q220" s="318">
        <f t="shared" si="20"/>
        <v>0.875</v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18</v>
      </c>
      <c r="B221" s="121"/>
      <c r="C221" s="121"/>
      <c r="D221" s="319" t="str">
        <f t="shared" si="21"/>
        <v>Умение делить многозначные числа на двузначные</v>
      </c>
      <c r="E221" s="315"/>
      <c r="F221" s="315"/>
      <c r="G221" s="315"/>
      <c r="H221" s="315"/>
      <c r="I221" s="315"/>
      <c r="J221" s="315"/>
      <c r="K221" s="316">
        <f t="shared" si="22"/>
        <v>0.83333333333333337</v>
      </c>
      <c r="L221" s="317"/>
      <c r="O221" s="121">
        <f t="shared" si="15"/>
        <v>18</v>
      </c>
      <c r="P221" s="315">
        <f t="shared" si="19"/>
        <v>18</v>
      </c>
      <c r="Q221" s="318">
        <f t="shared" si="20"/>
        <v>0.83333333333333337</v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19</v>
      </c>
      <c r="B222" s="121"/>
      <c r="C222" s="121"/>
      <c r="D222" s="319" t="str">
        <f t="shared" si="21"/>
        <v>Умение  определять кол-во цифр в частном</v>
      </c>
      <c r="E222" s="315"/>
      <c r="F222" s="315"/>
      <c r="G222" s="315"/>
      <c r="H222" s="315"/>
      <c r="I222" s="315"/>
      <c r="J222" s="315"/>
      <c r="K222" s="316">
        <f t="shared" si="22"/>
        <v>0.625</v>
      </c>
      <c r="L222" s="317"/>
      <c r="O222" s="121">
        <f t="shared" si="15"/>
        <v>19</v>
      </c>
      <c r="P222" s="315">
        <f t="shared" si="19"/>
        <v>19</v>
      </c>
      <c r="Q222" s="318">
        <f t="shared" si="20"/>
        <v>0.625</v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20</v>
      </c>
      <c r="B223" s="121"/>
      <c r="C223" s="121"/>
      <c r="D223" s="319" t="str">
        <f t="shared" si="21"/>
        <v>Умение решать задачи на движение</v>
      </c>
      <c r="E223" s="315"/>
      <c r="F223" s="315"/>
      <c r="G223" s="315"/>
      <c r="H223" s="315"/>
      <c r="I223" s="315"/>
      <c r="J223" s="315"/>
      <c r="K223" s="316">
        <f t="shared" si="22"/>
        <v>0.54166666666666663</v>
      </c>
      <c r="L223" s="317"/>
      <c r="O223" s="121">
        <f t="shared" si="15"/>
        <v>20</v>
      </c>
      <c r="P223" s="315">
        <f t="shared" si="19"/>
        <v>20</v>
      </c>
      <c r="Q223" s="318">
        <f t="shared" si="20"/>
        <v>0.54166666666666663</v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21</v>
      </c>
      <c r="B224" s="121"/>
      <c r="C224" s="121"/>
      <c r="D224" s="319" t="str">
        <f t="shared" si="21"/>
        <v>Знание геометрических фигур</v>
      </c>
      <c r="E224" s="315"/>
      <c r="F224" s="315"/>
      <c r="G224" s="315"/>
      <c r="H224" s="315"/>
      <c r="I224" s="315"/>
      <c r="J224" s="315"/>
      <c r="K224" s="316">
        <f t="shared" si="22"/>
        <v>0.54166666666666663</v>
      </c>
      <c r="L224" s="317"/>
      <c r="O224" s="121">
        <f t="shared" si="15"/>
        <v>21</v>
      </c>
      <c r="P224" s="315">
        <f t="shared" si="19"/>
        <v>21</v>
      </c>
      <c r="Q224" s="318">
        <f t="shared" si="20"/>
        <v>0.58333333333333337</v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22</v>
      </c>
      <c r="B225" s="121"/>
      <c r="C225" s="121"/>
      <c r="D225" s="319" t="str">
        <f t="shared" si="21"/>
        <v>Умение определять порядок действий в числовых выражениях и производить вычисления</v>
      </c>
      <c r="E225" s="315"/>
      <c r="F225" s="315"/>
      <c r="G225" s="315"/>
      <c r="H225" s="315"/>
      <c r="I225" s="315"/>
      <c r="J225" s="315"/>
      <c r="K225" s="316">
        <f t="shared" si="22"/>
        <v>0.875</v>
      </c>
      <c r="L225" s="317"/>
      <c r="O225" s="121">
        <f t="shared" si="15"/>
        <v>22</v>
      </c>
      <c r="P225" s="315">
        <f t="shared" si="19"/>
        <v>22</v>
      </c>
      <c r="Q225" s="318">
        <f t="shared" si="20"/>
        <v>0.54166666666666663</v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23</v>
      </c>
      <c r="B226" s="121"/>
      <c r="C226" s="121"/>
      <c r="D226" s="319" t="str">
        <f t="shared" si="21"/>
        <v>Умение находить доли от числа</v>
      </c>
      <c r="E226" s="315"/>
      <c r="F226" s="315"/>
      <c r="G226" s="315"/>
      <c r="H226" s="315"/>
      <c r="I226" s="315"/>
      <c r="J226" s="315"/>
      <c r="K226" s="316">
        <f t="shared" si="22"/>
        <v>0.16666666666666666</v>
      </c>
      <c r="L226" s="317"/>
      <c r="O226" s="121">
        <f t="shared" si="15"/>
        <v>23</v>
      </c>
      <c r="P226" s="315">
        <f t="shared" si="19"/>
        <v>23</v>
      </c>
      <c r="Q226" s="318">
        <f t="shared" si="20"/>
        <v>0.875</v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24</v>
      </c>
      <c r="B227" s="121"/>
      <c r="C227" s="121"/>
      <c r="D227" s="319" t="str">
        <f t="shared" si="21"/>
        <v>Умение ешать задачи арифметическим способом</v>
      </c>
      <c r="E227" s="315"/>
      <c r="F227" s="315"/>
      <c r="G227" s="315"/>
      <c r="H227" s="315"/>
      <c r="I227" s="315"/>
      <c r="J227" s="315"/>
      <c r="K227" s="316">
        <f t="shared" si="22"/>
        <v>0.5</v>
      </c>
      <c r="L227" s="317"/>
      <c r="O227" s="121">
        <f t="shared" si="15"/>
        <v>24</v>
      </c>
      <c r="P227" s="315">
        <f t="shared" si="19"/>
        <v>24</v>
      </c>
      <c r="Q227" s="318">
        <f t="shared" si="20"/>
        <v>0.16666666666666666</v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25</v>
      </c>
      <c r="B228" s="121"/>
      <c r="C228" s="121"/>
      <c r="D228" s="319" t="e">
        <f t="shared" si="21"/>
        <v>#REF!</v>
      </c>
      <c r="E228" s="315"/>
      <c r="F228" s="315"/>
      <c r="G228" s="315"/>
      <c r="H228" s="315"/>
      <c r="I228" s="315"/>
      <c r="J228" s="315"/>
      <c r="K228" s="316" t="e">
        <f t="shared" si="22"/>
        <v>#REF!</v>
      </c>
      <c r="L228" s="317"/>
      <c r="O228" s="121">
        <f t="shared" si="15"/>
        <v>25</v>
      </c>
      <c r="P228" s="315">
        <f t="shared" si="19"/>
        <v>25</v>
      </c>
      <c r="Q228" s="318">
        <f t="shared" si="20"/>
        <v>0.5</v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26</v>
      </c>
      <c r="P229" s="315" t="e">
        <f t="shared" si="19"/>
        <v>#REF!</v>
      </c>
      <c r="Q229" s="318" t="e">
        <f t="shared" si="20"/>
        <v>#REF!</v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1:AH1"/>
    <mergeCell ref="E2:V3"/>
    <mergeCell ref="AO3:AP3"/>
    <mergeCell ref="AQ3:AR3"/>
    <mergeCell ref="AO4:AP4"/>
    <mergeCell ref="AQ4:AR4"/>
    <mergeCell ref="AJ1:AL2"/>
    <mergeCell ref="AM1:AN2"/>
    <mergeCell ref="R4:AH4"/>
    <mergeCell ref="AI3:AL5"/>
    <mergeCell ref="AM10:AM14"/>
    <mergeCell ref="AN10:AN14"/>
    <mergeCell ref="AO1:AP2"/>
    <mergeCell ref="AQ1:AR2"/>
    <mergeCell ref="AM3:AN3"/>
    <mergeCell ref="AQ12:AR12"/>
    <mergeCell ref="AQ5:AR5"/>
    <mergeCell ref="AO5:AP5"/>
    <mergeCell ref="A10:D10"/>
    <mergeCell ref="A11:D11"/>
    <mergeCell ref="A12:D12"/>
    <mergeCell ref="A13:D13"/>
    <mergeCell ref="A14:D14"/>
    <mergeCell ref="A8:D8"/>
    <mergeCell ref="AN8:AN9"/>
    <mergeCell ref="A9:D9"/>
    <mergeCell ref="E4:J4"/>
    <mergeCell ref="M4:N4"/>
    <mergeCell ref="P4:Q4"/>
    <mergeCell ref="AM6:AN6"/>
    <mergeCell ref="AM5:AN5"/>
    <mergeCell ref="AM4:AN4"/>
    <mergeCell ref="AK6:AL6"/>
    <mergeCell ref="E5:O6"/>
    <mergeCell ref="P5:Q6"/>
    <mergeCell ref="AL10:AL14"/>
    <mergeCell ref="AI10:AI14"/>
    <mergeCell ref="AJ10:AJ14"/>
    <mergeCell ref="AK10:AK14"/>
    <mergeCell ref="E7:T7"/>
  </mergeCells>
  <conditionalFormatting sqref="BB15:BT49">
    <cfRule type="expression" dxfId="119" priority="34">
      <formula>BB$8&gt;0</formula>
    </cfRule>
  </conditionalFormatting>
  <conditionalFormatting sqref="BB8:BT14">
    <cfRule type="expression" dxfId="118" priority="33">
      <formula>BB$8&gt;0</formula>
    </cfRule>
  </conditionalFormatting>
  <conditionalFormatting sqref="E11:AH12">
    <cfRule type="cellIs" dxfId="117" priority="31" operator="notEqual">
      <formula>0</formula>
    </cfRule>
    <cfRule type="cellIs" priority="32" operator="notEqual">
      <formula>0</formula>
    </cfRule>
  </conditionalFormatting>
  <conditionalFormatting sqref="AI15:AI202 AN15:AN202">
    <cfRule type="cellIs" dxfId="116" priority="30" operator="greaterThan">
      <formula>0</formula>
    </cfRule>
  </conditionalFormatting>
  <conditionalFormatting sqref="AI15:AI202">
    <cfRule type="top10" dxfId="115" priority="27" bottom="1" rank="3"/>
    <cfRule type="top10" dxfId="114" priority="29" rank="3"/>
  </conditionalFormatting>
  <conditionalFormatting sqref="AN15:AN202">
    <cfRule type="cellIs" dxfId="113" priority="24" operator="equal">
      <formula>5</formula>
    </cfRule>
    <cfRule type="cellIs" dxfId="112" priority="25" operator="equal">
      <formula>4</formula>
    </cfRule>
    <cfRule type="cellIs" dxfId="111" priority="26" operator="lessThanOrEqual">
      <formula>2</formula>
    </cfRule>
  </conditionalFormatting>
  <conditionalFormatting sqref="E13:AH14">
    <cfRule type="cellIs" dxfId="110" priority="22" operator="greaterThan">
      <formula>0</formula>
    </cfRule>
  </conditionalFormatting>
  <conditionalFormatting sqref="AJ165:AM202">
    <cfRule type="aboveAverage" dxfId="109" priority="18" aboveAverage="0"/>
    <cfRule type="aboveAverage" dxfId="108" priority="19"/>
  </conditionalFormatting>
  <conditionalFormatting sqref="AJ15:AJ164">
    <cfRule type="aboveAverage" dxfId="107" priority="13" aboveAverage="0"/>
    <cfRule type="aboveAverage" dxfId="106" priority="14"/>
  </conditionalFormatting>
  <conditionalFormatting sqref="AK15:AK164 AL15:AL54">
    <cfRule type="aboveAverage" dxfId="105" priority="11" aboveAverage="0"/>
    <cfRule type="aboveAverage" dxfId="104" priority="12"/>
  </conditionalFormatting>
  <conditionalFormatting sqref="AL15:AL164">
    <cfRule type="aboveAverage" dxfId="103" priority="9" aboveAverage="0"/>
    <cfRule type="aboveAverage" dxfId="102" priority="10"/>
  </conditionalFormatting>
  <conditionalFormatting sqref="AM15:AM164">
    <cfRule type="cellIs" dxfId="101" priority="8" operator="greaterThan">
      <formula>0</formula>
    </cfRule>
  </conditionalFormatting>
  <conditionalFormatting sqref="AM15:AM164">
    <cfRule type="top10" dxfId="100" priority="6" bottom="1" rank="3"/>
    <cfRule type="top10" dxfId="99" priority="7" rank="3"/>
  </conditionalFormatting>
  <conditionalFormatting sqref="E15:AH54">
    <cfRule type="expression" dxfId="98" priority="1">
      <formula>IF($D15&lt;&gt;"",(IF(E$10&lt;&gt;"",E15=E$9,"")),"")</formula>
    </cfRule>
    <cfRule type="expression" dxfId="97" priority="2">
      <formula>IF($D15&lt;&gt;"",(IF(E$10&lt;&gt;"",E15=0,"")),"")</formula>
    </cfRule>
    <cfRule type="expression" dxfId="96" priority="3">
      <formula>IF($D15&lt;&gt;"",(IF(E$10&lt;&gt;"",E15&lt;E$9,"")),"")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Лист11">
    <tabColor rgb="FF006600"/>
  </sheetPr>
  <dimension ref="A1:DH453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7</v>
      </c>
      <c r="B3" s="239"/>
      <c r="C3" s="239"/>
      <c r="D3" s="236">
        <f>INDEX(Kontents!C14:C23,A3)</f>
        <v>41783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Алёхина А.В.</v>
      </c>
      <c r="F4" s="393"/>
      <c r="G4" s="393"/>
      <c r="H4" s="393"/>
      <c r="I4" s="393"/>
      <c r="J4" s="393"/>
      <c r="K4" s="242"/>
      <c r="L4" s="263" t="str">
        <f>INDEX(Kontents!$D$14:$D$23,$A3)</f>
        <v>8 Г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27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8 Г класс;  Математика;  Учитель:  Алёхина А.В.;  24.05.2014 года.</v>
      </c>
      <c r="AP5" s="368"/>
      <c r="AQ5" s="411" t="str">
        <f>AO5</f>
        <v>8 Г класс;  Математика;  Учитель:  Алёхина А.В.;  24.05.2014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тестовая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7">
        <f>SUMIF(E11:AH11,1,E9:AH9)</f>
        <v>5</v>
      </c>
      <c r="AL7" s="247">
        <f>SUMIF(E11:AH11,2,E9:AH9)</f>
        <v>22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10</v>
      </c>
      <c r="O8" s="125">
        <v>11</v>
      </c>
      <c r="P8" s="125">
        <v>12</v>
      </c>
      <c r="Q8" s="125">
        <v>13</v>
      </c>
      <c r="R8" s="125">
        <v>14</v>
      </c>
      <c r="S8" s="125">
        <v>15</v>
      </c>
      <c r="T8" s="125">
        <v>16</v>
      </c>
      <c r="U8" s="125">
        <v>17</v>
      </c>
      <c r="V8" s="125">
        <v>18</v>
      </c>
      <c r="W8" s="125">
        <v>19</v>
      </c>
      <c r="X8" s="125">
        <v>20</v>
      </c>
      <c r="Y8" s="125">
        <v>21</v>
      </c>
      <c r="Z8" s="125">
        <v>22</v>
      </c>
      <c r="AA8" s="125">
        <v>23</v>
      </c>
      <c r="AB8" s="125">
        <v>24</v>
      </c>
      <c r="AC8" s="125">
        <v>25</v>
      </c>
      <c r="AD8" s="125"/>
      <c r="AE8" s="125"/>
      <c r="AF8" s="125"/>
      <c r="AG8" s="125"/>
      <c r="AH8" s="126"/>
      <c r="AI8" s="114"/>
      <c r="AJ8" s="116"/>
      <c r="AK8" s="120" t="s">
        <v>295</v>
      </c>
      <c r="AL8" s="120" t="s">
        <v>297</v>
      </c>
      <c r="AM8" s="114"/>
      <c r="AN8" s="373">
        <f>SUMIF(E9:AH9,"&gt;0")*P5</f>
        <v>27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1</v>
      </c>
      <c r="J9" s="107">
        <v>1</v>
      </c>
      <c r="K9" s="107">
        <v>1</v>
      </c>
      <c r="L9" s="107">
        <v>1</v>
      </c>
      <c r="M9" s="107">
        <v>1</v>
      </c>
      <c r="N9" s="107">
        <v>1</v>
      </c>
      <c r="O9" s="107">
        <v>1</v>
      </c>
      <c r="P9" s="107">
        <v>1</v>
      </c>
      <c r="Q9" s="107">
        <v>1</v>
      </c>
      <c r="R9" s="107">
        <v>1</v>
      </c>
      <c r="S9" s="107">
        <v>1</v>
      </c>
      <c r="T9" s="107">
        <v>1</v>
      </c>
      <c r="U9" s="107">
        <v>1</v>
      </c>
      <c r="V9" s="107">
        <v>1</v>
      </c>
      <c r="W9" s="107">
        <v>1</v>
      </c>
      <c r="X9" s="107">
        <v>1</v>
      </c>
      <c r="Y9" s="107">
        <v>1</v>
      </c>
      <c r="Z9" s="107">
        <v>1</v>
      </c>
      <c r="AA9" s="107">
        <v>1</v>
      </c>
      <c r="AB9" s="107">
        <v>2</v>
      </c>
      <c r="AC9" s="107">
        <v>2</v>
      </c>
      <c r="AD9" s="107"/>
      <c r="AE9" s="107"/>
      <c r="AF9" s="107"/>
      <c r="AG9" s="107"/>
      <c r="AH9" s="108"/>
      <c r="AI9" s="115"/>
      <c r="AJ9" s="117"/>
      <c r="AK9" s="119">
        <f>AVERAGE(AK15:AK164)</f>
        <v>0.70909090909090911</v>
      </c>
      <c r="AL9" s="119">
        <f>AVERAGE(AL15:AL164)</f>
        <v>0.77066115702479332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93" t="s">
        <v>459</v>
      </c>
      <c r="F10" s="93" t="s">
        <v>460</v>
      </c>
      <c r="G10" s="93" t="s">
        <v>461</v>
      </c>
      <c r="H10" s="93" t="s">
        <v>462</v>
      </c>
      <c r="I10" s="93" t="s">
        <v>463</v>
      </c>
      <c r="J10" s="93" t="s">
        <v>464</v>
      </c>
      <c r="K10" s="93" t="s">
        <v>465</v>
      </c>
      <c r="L10" s="93" t="s">
        <v>497</v>
      </c>
      <c r="M10" s="93" t="s">
        <v>466</v>
      </c>
      <c r="N10" s="93" t="s">
        <v>467</v>
      </c>
      <c r="O10" s="93" t="s">
        <v>468</v>
      </c>
      <c r="P10" s="93" t="s">
        <v>469</v>
      </c>
      <c r="Q10" s="93" t="s">
        <v>470</v>
      </c>
      <c r="R10" s="93" t="s">
        <v>471</v>
      </c>
      <c r="S10" s="93" t="s">
        <v>472</v>
      </c>
      <c r="T10" s="93" t="s">
        <v>473</v>
      </c>
      <c r="U10" s="93" t="s">
        <v>474</v>
      </c>
      <c r="V10" s="93" t="s">
        <v>475</v>
      </c>
      <c r="W10" s="93" t="s">
        <v>476</v>
      </c>
      <c r="X10" s="93" t="s">
        <v>477</v>
      </c>
      <c r="Y10" s="93" t="s">
        <v>477</v>
      </c>
      <c r="Z10" s="93" t="s">
        <v>478</v>
      </c>
      <c r="AA10" s="93" t="s">
        <v>479</v>
      </c>
      <c r="AB10" s="93" t="s">
        <v>480</v>
      </c>
      <c r="AC10" s="93" t="s">
        <v>494</v>
      </c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1</v>
      </c>
      <c r="F11" s="111">
        <v>1</v>
      </c>
      <c r="G11" s="111">
        <v>2</v>
      </c>
      <c r="H11" s="111">
        <v>1</v>
      </c>
      <c r="I11" s="111">
        <v>2</v>
      </c>
      <c r="J11" s="111">
        <v>2</v>
      </c>
      <c r="K11" s="111">
        <v>2</v>
      </c>
      <c r="L11" s="111">
        <v>1</v>
      </c>
      <c r="M11" s="111">
        <v>2</v>
      </c>
      <c r="N11" s="111">
        <v>2</v>
      </c>
      <c r="O11" s="111">
        <v>2</v>
      </c>
      <c r="P11" s="111">
        <v>2</v>
      </c>
      <c r="Q11" s="111">
        <v>2</v>
      </c>
      <c r="R11" s="111">
        <v>2</v>
      </c>
      <c r="S11" s="111">
        <v>2</v>
      </c>
      <c r="T11" s="111">
        <v>2</v>
      </c>
      <c r="U11" s="111">
        <v>2</v>
      </c>
      <c r="V11" s="111">
        <v>2</v>
      </c>
      <c r="W11" s="111">
        <v>2</v>
      </c>
      <c r="X11" s="111">
        <v>2</v>
      </c>
      <c r="Y11" s="111">
        <v>2</v>
      </c>
      <c r="Z11" s="111">
        <v>1</v>
      </c>
      <c r="AA11" s="111">
        <v>2</v>
      </c>
      <c r="AB11" s="111">
        <v>2</v>
      </c>
      <c r="AC11" s="111">
        <v>2</v>
      </c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1</v>
      </c>
      <c r="F12" s="43">
        <f t="shared" si="0"/>
        <v>0.63636363636363635</v>
      </c>
      <c r="G12" s="43">
        <f t="shared" si="0"/>
        <v>0.95454545454545459</v>
      </c>
      <c r="H12" s="43">
        <f t="shared" si="0"/>
        <v>0.54545454545454541</v>
      </c>
      <c r="I12" s="43">
        <f t="shared" si="0"/>
        <v>0.68181818181818177</v>
      </c>
      <c r="J12" s="43">
        <f t="shared" si="0"/>
        <v>0.90909090909090906</v>
      </c>
      <c r="K12" s="43">
        <f t="shared" si="0"/>
        <v>0.72727272727272729</v>
      </c>
      <c r="L12" s="43">
        <f t="shared" si="0"/>
        <v>0.81818181818181823</v>
      </c>
      <c r="M12" s="43">
        <f t="shared" si="0"/>
        <v>0.59090909090909094</v>
      </c>
      <c r="N12" s="43">
        <f t="shared" si="0"/>
        <v>1</v>
      </c>
      <c r="O12" s="43">
        <f t="shared" si="0"/>
        <v>1</v>
      </c>
      <c r="P12" s="43">
        <f t="shared" si="0"/>
        <v>0.90909090909090906</v>
      </c>
      <c r="Q12" s="43">
        <f t="shared" si="0"/>
        <v>0.54545454545454541</v>
      </c>
      <c r="R12" s="43">
        <f t="shared" si="0"/>
        <v>1</v>
      </c>
      <c r="S12" s="43">
        <f t="shared" si="0"/>
        <v>0.90909090909090906</v>
      </c>
      <c r="T12" s="43">
        <f t="shared" si="0"/>
        <v>0.90909090909090906</v>
      </c>
      <c r="U12" s="43">
        <f t="shared" si="0"/>
        <v>0.95454545454545459</v>
      </c>
      <c r="V12" s="43">
        <f t="shared" si="0"/>
        <v>0.90909090909090906</v>
      </c>
      <c r="W12" s="43">
        <f t="shared" si="0"/>
        <v>0.72727272727272729</v>
      </c>
      <c r="X12" s="43">
        <f t="shared" si="0"/>
        <v>0.68181818181818177</v>
      </c>
      <c r="Y12" s="43">
        <f t="shared" si="0"/>
        <v>0.72727272727272729</v>
      </c>
      <c r="Z12" s="43">
        <f t="shared" si="0"/>
        <v>0.54545454545454541</v>
      </c>
      <c r="AA12" s="43">
        <f t="shared" si="0"/>
        <v>0.90909090909090906</v>
      </c>
      <c r="AB12" s="43">
        <f t="shared" si="0"/>
        <v>0.40909090909090912</v>
      </c>
      <c r="AC12" s="43">
        <f t="shared" si="0"/>
        <v>0.54545454545454541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22</v>
      </c>
      <c r="F13" s="4">
        <f t="shared" si="2"/>
        <v>14</v>
      </c>
      <c r="G13" s="4">
        <f t="shared" si="2"/>
        <v>21</v>
      </c>
      <c r="H13" s="4">
        <f t="shared" si="2"/>
        <v>12</v>
      </c>
      <c r="I13" s="4">
        <f t="shared" si="2"/>
        <v>15</v>
      </c>
      <c r="J13" s="4">
        <f t="shared" si="2"/>
        <v>20</v>
      </c>
      <c r="K13" s="4">
        <f t="shared" si="2"/>
        <v>16</v>
      </c>
      <c r="L13" s="4">
        <f t="shared" si="2"/>
        <v>18</v>
      </c>
      <c r="M13" s="4">
        <f t="shared" si="2"/>
        <v>13</v>
      </c>
      <c r="N13" s="4">
        <f t="shared" si="2"/>
        <v>22</v>
      </c>
      <c r="O13" s="4">
        <f t="shared" si="2"/>
        <v>22</v>
      </c>
      <c r="P13" s="4">
        <f t="shared" si="2"/>
        <v>20</v>
      </c>
      <c r="Q13" s="4">
        <f t="shared" si="2"/>
        <v>12</v>
      </c>
      <c r="R13" s="4">
        <f t="shared" si="2"/>
        <v>22</v>
      </c>
      <c r="S13" s="4">
        <f t="shared" si="2"/>
        <v>20</v>
      </c>
      <c r="T13" s="4">
        <f t="shared" si="2"/>
        <v>20</v>
      </c>
      <c r="U13" s="4">
        <f t="shared" si="2"/>
        <v>21</v>
      </c>
      <c r="V13" s="4">
        <f t="shared" si="2"/>
        <v>20</v>
      </c>
      <c r="W13" s="4">
        <f t="shared" si="2"/>
        <v>16</v>
      </c>
      <c r="X13" s="4">
        <f t="shared" si="2"/>
        <v>15</v>
      </c>
      <c r="Y13" s="4">
        <f t="shared" si="2"/>
        <v>16</v>
      </c>
      <c r="Z13" s="4">
        <f t="shared" si="2"/>
        <v>12</v>
      </c>
      <c r="AA13" s="4">
        <f t="shared" si="2"/>
        <v>20</v>
      </c>
      <c r="AB13" s="4">
        <f t="shared" si="2"/>
        <v>9</v>
      </c>
      <c r="AC13" s="4">
        <f t="shared" si="2"/>
        <v>12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Знание нумерации многозначных чисел</v>
      </c>
      <c r="BZ13" s="185">
        <f>$E$12</f>
        <v>1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Знание разрядов многозначных чисел</v>
      </c>
      <c r="BZ14" s="185">
        <f>$F$12</f>
        <v>0.63636363636363635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8 Г</v>
      </c>
      <c r="C15" s="128"/>
      <c r="D15" s="147" t="s">
        <v>205</v>
      </c>
      <c r="E15" s="227">
        <v>1</v>
      </c>
      <c r="F15" s="227">
        <v>0</v>
      </c>
      <c r="G15" s="227">
        <v>1</v>
      </c>
      <c r="H15" s="227">
        <v>1</v>
      </c>
      <c r="I15" s="227">
        <v>1</v>
      </c>
      <c r="J15" s="227">
        <v>1</v>
      </c>
      <c r="K15" s="227">
        <v>1</v>
      </c>
      <c r="L15" s="227">
        <v>1</v>
      </c>
      <c r="M15" s="227">
        <v>1</v>
      </c>
      <c r="N15" s="227">
        <v>1</v>
      </c>
      <c r="O15" s="227">
        <v>1</v>
      </c>
      <c r="P15" s="227">
        <v>1</v>
      </c>
      <c r="Q15" s="227">
        <v>1</v>
      </c>
      <c r="R15" s="227">
        <v>1</v>
      </c>
      <c r="S15" s="227">
        <v>0</v>
      </c>
      <c r="T15" s="227">
        <v>1</v>
      </c>
      <c r="U15" s="227">
        <v>1</v>
      </c>
      <c r="V15" s="227">
        <v>1</v>
      </c>
      <c r="W15" s="227">
        <v>1</v>
      </c>
      <c r="X15" s="227">
        <v>1</v>
      </c>
      <c r="Y15" s="227">
        <v>1</v>
      </c>
      <c r="Z15" s="227">
        <v>1</v>
      </c>
      <c r="AA15" s="227">
        <v>1</v>
      </c>
      <c r="AB15" s="227">
        <v>0</v>
      </c>
      <c r="AC15" s="227">
        <v>2</v>
      </c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22</v>
      </c>
      <c r="AJ15" s="166">
        <f t="shared" ref="AJ15:AJ44" si="6">IF(AI15&lt;&gt;"",(SUMIF(E15:AH15,"&gt;0",E15:AH15)/(AK$7+AL$7)),"")</f>
        <v>0.85185185185185186</v>
      </c>
      <c r="AK15" s="166">
        <f t="shared" ref="AK15:AK44" si="7">IF($D15&lt;&gt;"",(SUMIFS($E15:$AH15,$E15:$AH15,"&gt;0",$E$11:$AH$11,1)/AK$7),"")</f>
        <v>0.8</v>
      </c>
      <c r="AL15" s="166">
        <f t="shared" ref="AL15:AL44" si="8">IF($D15&lt;&gt;"",(SUMIFS($E15:$AH15,$E15:$AH15,"&gt;0",$E$11:$AH$11,2)/AL$7),"")</f>
        <v>0.86363636363636365</v>
      </c>
      <c r="AM15" s="149">
        <f t="shared" ref="AM15:AM44" si="9">IF(SUM($E15:$AH15)=0,"",SUM($E15:$AH15))</f>
        <v>23</v>
      </c>
      <c r="AN15" s="95">
        <f>IF(D15&lt;&gt;"",(IF($AM15/AN$8,VLOOKUP($AM15/AN$8,Kontents!$C$3:$D$6,2,1),)),"")</f>
        <v>4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Умение представлять числа ввиде суммы разрядных слагаемых</v>
      </c>
      <c r="BZ15" s="185">
        <f>$G$12</f>
        <v>0.95454545454545459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8 Г</v>
      </c>
      <c r="C16" s="128"/>
      <c r="D16" s="147" t="s">
        <v>206</v>
      </c>
      <c r="E16" s="227">
        <v>1</v>
      </c>
      <c r="F16" s="227">
        <v>1</v>
      </c>
      <c r="G16" s="227">
        <v>1</v>
      </c>
      <c r="H16" s="227">
        <v>1</v>
      </c>
      <c r="I16" s="227">
        <v>0</v>
      </c>
      <c r="J16" s="227">
        <v>1</v>
      </c>
      <c r="K16" s="227">
        <v>1</v>
      </c>
      <c r="L16" s="227">
        <v>1</v>
      </c>
      <c r="M16" s="227">
        <v>0</v>
      </c>
      <c r="N16" s="227">
        <v>1</v>
      </c>
      <c r="O16" s="227">
        <v>1</v>
      </c>
      <c r="P16" s="227">
        <v>1</v>
      </c>
      <c r="Q16" s="227">
        <v>0</v>
      </c>
      <c r="R16" s="227">
        <v>1</v>
      </c>
      <c r="S16" s="227">
        <v>1</v>
      </c>
      <c r="T16" s="227">
        <v>1</v>
      </c>
      <c r="U16" s="227">
        <v>1</v>
      </c>
      <c r="V16" s="227">
        <v>1</v>
      </c>
      <c r="W16" s="227">
        <v>0</v>
      </c>
      <c r="X16" s="227">
        <v>1</v>
      </c>
      <c r="Y16" s="227">
        <v>1</v>
      </c>
      <c r="Z16" s="227">
        <v>0</v>
      </c>
      <c r="AA16" s="227">
        <v>1</v>
      </c>
      <c r="AB16" s="227">
        <v>2</v>
      </c>
      <c r="AC16" s="227">
        <v>2</v>
      </c>
      <c r="AD16" s="227"/>
      <c r="AE16" s="227"/>
      <c r="AF16" s="227"/>
      <c r="AG16" s="227"/>
      <c r="AH16" s="165"/>
      <c r="AI16" s="148">
        <f t="shared" si="5"/>
        <v>20</v>
      </c>
      <c r="AJ16" s="166">
        <f t="shared" si="6"/>
        <v>0.81481481481481477</v>
      </c>
      <c r="AK16" s="166">
        <f t="shared" si="7"/>
        <v>0.8</v>
      </c>
      <c r="AL16" s="166">
        <f t="shared" si="8"/>
        <v>0.81818181818181823</v>
      </c>
      <c r="AM16" s="149">
        <f t="shared" si="9"/>
        <v>22</v>
      </c>
      <c r="AN16" s="95">
        <f>IF(D16&lt;&gt;"",(IF($AM16/AN$8,VLOOKUP($AM16/AN$8,Kontents!$C$3:$D$6,2,1),)),"")</f>
        <v>4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Знание единц измерения</v>
      </c>
      <c r="BZ16" s="185">
        <f>$H$12</f>
        <v>0.54545454545454541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8 Г</v>
      </c>
      <c r="C17" s="128"/>
      <c r="D17" s="147" t="s">
        <v>207</v>
      </c>
      <c r="E17" s="227">
        <v>1</v>
      </c>
      <c r="F17" s="227">
        <v>1</v>
      </c>
      <c r="G17" s="227">
        <v>1</v>
      </c>
      <c r="H17" s="227">
        <v>1</v>
      </c>
      <c r="I17" s="227">
        <v>1</v>
      </c>
      <c r="J17" s="227">
        <v>1</v>
      </c>
      <c r="K17" s="227">
        <v>1</v>
      </c>
      <c r="L17" s="227">
        <v>1</v>
      </c>
      <c r="M17" s="227">
        <v>1</v>
      </c>
      <c r="N17" s="227">
        <v>1</v>
      </c>
      <c r="O17" s="227">
        <v>1</v>
      </c>
      <c r="P17" s="227">
        <v>1</v>
      </c>
      <c r="Q17" s="227">
        <v>1</v>
      </c>
      <c r="R17" s="227">
        <v>1</v>
      </c>
      <c r="S17" s="227">
        <v>0</v>
      </c>
      <c r="T17" s="227">
        <v>1</v>
      </c>
      <c r="U17" s="227">
        <v>0</v>
      </c>
      <c r="V17" s="227">
        <v>0</v>
      </c>
      <c r="W17" s="227">
        <v>1</v>
      </c>
      <c r="X17" s="227">
        <v>0</v>
      </c>
      <c r="Y17" s="227">
        <v>1</v>
      </c>
      <c r="Z17" s="227">
        <v>1</v>
      </c>
      <c r="AA17" s="227">
        <v>1</v>
      </c>
      <c r="AB17" s="227">
        <v>0</v>
      </c>
      <c r="AC17" s="227">
        <v>2</v>
      </c>
      <c r="AD17" s="227"/>
      <c r="AE17" s="227"/>
      <c r="AF17" s="227"/>
      <c r="AG17" s="227"/>
      <c r="AH17" s="165"/>
      <c r="AI17" s="148">
        <f t="shared" si="5"/>
        <v>20</v>
      </c>
      <c r="AJ17" s="166">
        <f t="shared" si="6"/>
        <v>0.77777777777777779</v>
      </c>
      <c r="AK17" s="166">
        <f t="shared" si="7"/>
        <v>1</v>
      </c>
      <c r="AL17" s="166">
        <f t="shared" si="8"/>
        <v>0.72727272727272729</v>
      </c>
      <c r="AM17" s="149">
        <f t="shared" si="9"/>
        <v>21</v>
      </c>
      <c r="AN17" s="95">
        <f>IF(D17&lt;&gt;"",(IF($AM17/AN$8,VLOOKUP($AM17/AN$8,Kontents!$C$3:$D$6,2,1),)),"")</f>
        <v>4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нходить площадь прямоугольника</v>
      </c>
      <c r="BZ17" s="185">
        <f>$I$12</f>
        <v>0.68181818181818177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8 Г</v>
      </c>
      <c r="C18" s="128"/>
      <c r="D18" s="147" t="s">
        <v>208</v>
      </c>
      <c r="E18" s="227">
        <v>1</v>
      </c>
      <c r="F18" s="227">
        <v>1</v>
      </c>
      <c r="G18" s="227">
        <v>1</v>
      </c>
      <c r="H18" s="227">
        <v>1</v>
      </c>
      <c r="I18" s="227">
        <v>1</v>
      </c>
      <c r="J18" s="227">
        <v>1</v>
      </c>
      <c r="K18" s="227">
        <v>1</v>
      </c>
      <c r="L18" s="227">
        <v>1</v>
      </c>
      <c r="M18" s="227">
        <v>1</v>
      </c>
      <c r="N18" s="227">
        <v>1</v>
      </c>
      <c r="O18" s="227">
        <v>1</v>
      </c>
      <c r="P18" s="227">
        <v>1</v>
      </c>
      <c r="Q18" s="227">
        <v>0</v>
      </c>
      <c r="R18" s="227">
        <v>1</v>
      </c>
      <c r="S18" s="227">
        <v>1</v>
      </c>
      <c r="T18" s="227">
        <v>1</v>
      </c>
      <c r="U18" s="227">
        <v>1</v>
      </c>
      <c r="V18" s="227">
        <v>1</v>
      </c>
      <c r="W18" s="227">
        <v>1</v>
      </c>
      <c r="X18" s="227">
        <v>1</v>
      </c>
      <c r="Y18" s="227">
        <v>1</v>
      </c>
      <c r="Z18" s="227">
        <v>0</v>
      </c>
      <c r="AA18" s="227">
        <v>1</v>
      </c>
      <c r="AB18" s="227">
        <v>2</v>
      </c>
      <c r="AC18" s="227">
        <v>2</v>
      </c>
      <c r="AD18" s="227"/>
      <c r="AE18" s="227"/>
      <c r="AF18" s="227"/>
      <c r="AG18" s="227"/>
      <c r="AH18" s="165"/>
      <c r="AI18" s="148">
        <f t="shared" si="5"/>
        <v>23</v>
      </c>
      <c r="AJ18" s="166">
        <f t="shared" si="6"/>
        <v>0.92592592592592593</v>
      </c>
      <c r="AK18" s="166">
        <f t="shared" si="7"/>
        <v>0.8</v>
      </c>
      <c r="AL18" s="166">
        <f t="shared" si="8"/>
        <v>0.95454545454545459</v>
      </c>
      <c r="AM18" s="149">
        <f t="shared" si="9"/>
        <v>25</v>
      </c>
      <c r="AN18" s="95">
        <f>IF(D18&lt;&gt;"",(IF($AM18/AN$8,VLOOKUP($AM18/AN$8,Kontents!$C$3:$D$6,2,1),)),"")</f>
        <v>4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нходить периметр прямоугольника</v>
      </c>
      <c r="BZ18" s="185">
        <f>$J$12</f>
        <v>0.90909090909090906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8 Г</v>
      </c>
      <c r="C19" s="128"/>
      <c r="D19" s="147" t="s">
        <v>210</v>
      </c>
      <c r="E19" s="227">
        <v>1</v>
      </c>
      <c r="F19" s="227">
        <v>0</v>
      </c>
      <c r="G19" s="227">
        <v>1</v>
      </c>
      <c r="H19" s="227">
        <v>0</v>
      </c>
      <c r="I19" s="227">
        <v>0</v>
      </c>
      <c r="J19" s="227">
        <v>1</v>
      </c>
      <c r="K19" s="227">
        <v>0</v>
      </c>
      <c r="L19" s="227">
        <v>0</v>
      </c>
      <c r="M19" s="227">
        <v>1</v>
      </c>
      <c r="N19" s="227">
        <v>1</v>
      </c>
      <c r="O19" s="227">
        <v>1</v>
      </c>
      <c r="P19" s="227">
        <v>1</v>
      </c>
      <c r="Q19" s="227">
        <v>0</v>
      </c>
      <c r="R19" s="227">
        <v>1</v>
      </c>
      <c r="S19" s="227">
        <v>1</v>
      </c>
      <c r="T19" s="227">
        <v>1</v>
      </c>
      <c r="U19" s="227">
        <v>1</v>
      </c>
      <c r="V19" s="227">
        <v>1</v>
      </c>
      <c r="W19" s="227">
        <v>1</v>
      </c>
      <c r="X19" s="227">
        <v>0</v>
      </c>
      <c r="Y19" s="227">
        <v>0</v>
      </c>
      <c r="Z19" s="227">
        <v>0</v>
      </c>
      <c r="AA19" s="227">
        <v>1</v>
      </c>
      <c r="AB19" s="227">
        <v>0</v>
      </c>
      <c r="AC19" s="227">
        <v>0</v>
      </c>
      <c r="AD19" s="227"/>
      <c r="AE19" s="227"/>
      <c r="AF19" s="227"/>
      <c r="AG19" s="227"/>
      <c r="AH19" s="165"/>
      <c r="AI19" s="148">
        <f t="shared" si="5"/>
        <v>14</v>
      </c>
      <c r="AJ19" s="166">
        <f t="shared" si="6"/>
        <v>0.51851851851851849</v>
      </c>
      <c r="AK19" s="166">
        <f t="shared" si="7"/>
        <v>0.2</v>
      </c>
      <c r="AL19" s="166">
        <f t="shared" si="8"/>
        <v>0.59090909090909094</v>
      </c>
      <c r="AM19" s="149">
        <f t="shared" si="9"/>
        <v>14</v>
      </c>
      <c r="AN19" s="95">
        <f>IF(D19&lt;&gt;"",(IF($AM19/AN$8,VLOOKUP($AM19/AN$8,Kontents!$C$3:$D$6,2,1),)),"")</f>
        <v>3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выполнять арифметические действия с величинами</v>
      </c>
      <c r="BZ19" s="185">
        <f>$K$12</f>
        <v>0.72727272727272729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8 Г</v>
      </c>
      <c r="C20" s="128"/>
      <c r="D20" s="147" t="s">
        <v>211</v>
      </c>
      <c r="E20" s="227">
        <v>1</v>
      </c>
      <c r="F20" s="227">
        <v>0</v>
      </c>
      <c r="G20" s="227">
        <v>1</v>
      </c>
      <c r="H20" s="227">
        <v>0</v>
      </c>
      <c r="I20" s="227">
        <v>0</v>
      </c>
      <c r="J20" s="227">
        <v>1</v>
      </c>
      <c r="K20" s="227">
        <v>0</v>
      </c>
      <c r="L20" s="227">
        <v>1</v>
      </c>
      <c r="M20" s="227">
        <v>0</v>
      </c>
      <c r="N20" s="227">
        <v>1</v>
      </c>
      <c r="O20" s="227">
        <v>1</v>
      </c>
      <c r="P20" s="227">
        <v>1</v>
      </c>
      <c r="Q20" s="227">
        <v>1</v>
      </c>
      <c r="R20" s="227">
        <v>1</v>
      </c>
      <c r="S20" s="227">
        <v>1</v>
      </c>
      <c r="T20" s="227">
        <v>1</v>
      </c>
      <c r="U20" s="227">
        <v>1</v>
      </c>
      <c r="V20" s="227">
        <v>1</v>
      </c>
      <c r="W20" s="227">
        <v>0</v>
      </c>
      <c r="X20" s="227">
        <v>0</v>
      </c>
      <c r="Y20" s="227">
        <v>1</v>
      </c>
      <c r="Z20" s="227">
        <v>1</v>
      </c>
      <c r="AA20" s="227">
        <v>0</v>
      </c>
      <c r="AB20" s="227">
        <v>0</v>
      </c>
      <c r="AC20" s="227">
        <v>0</v>
      </c>
      <c r="AD20" s="227"/>
      <c r="AE20" s="227"/>
      <c r="AF20" s="227"/>
      <c r="AG20" s="227"/>
      <c r="AH20" s="165"/>
      <c r="AI20" s="148">
        <f t="shared" si="5"/>
        <v>15</v>
      </c>
      <c r="AJ20" s="166">
        <f t="shared" si="6"/>
        <v>0.55555555555555558</v>
      </c>
      <c r="AK20" s="166">
        <f t="shared" si="7"/>
        <v>0.6</v>
      </c>
      <c r="AL20" s="166">
        <f t="shared" si="8"/>
        <v>0.54545454545454541</v>
      </c>
      <c r="AM20" s="149">
        <f t="shared" si="9"/>
        <v>15</v>
      </c>
      <c r="AN20" s="95">
        <f>IF(D20&lt;&gt;"",(IF($AM20/AN$8,VLOOKUP($AM20/AN$8,Kontents!$C$3:$D$6,2,1),)),"")</f>
        <v>3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>
        <f>IF(COUNTIF(BY$12:BY20,BY20)=1,MAX(BX$12:BX19)+1,"")</f>
        <v>8</v>
      </c>
      <c r="BY20" s="184" t="str">
        <f>IF(L$10&gt;0,L$10,"")</f>
        <v>Знание видов углов</v>
      </c>
      <c r="BZ20" s="185">
        <f>$L$12</f>
        <v>0.81818181818181823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8 Г</v>
      </c>
      <c r="C21" s="128"/>
      <c r="D21" s="147" t="s">
        <v>212</v>
      </c>
      <c r="E21" s="227">
        <v>1</v>
      </c>
      <c r="F21" s="227">
        <v>1</v>
      </c>
      <c r="G21" s="227">
        <v>1</v>
      </c>
      <c r="H21" s="227">
        <v>1</v>
      </c>
      <c r="I21" s="227">
        <v>1</v>
      </c>
      <c r="J21" s="227">
        <v>1</v>
      </c>
      <c r="K21" s="227">
        <v>1</v>
      </c>
      <c r="L21" s="227">
        <v>0</v>
      </c>
      <c r="M21" s="227">
        <v>1</v>
      </c>
      <c r="N21" s="227">
        <v>1</v>
      </c>
      <c r="O21" s="227">
        <v>1</v>
      </c>
      <c r="P21" s="227">
        <v>1</v>
      </c>
      <c r="Q21" s="227">
        <v>0</v>
      </c>
      <c r="R21" s="227">
        <v>1</v>
      </c>
      <c r="S21" s="227">
        <v>1</v>
      </c>
      <c r="T21" s="227">
        <v>1</v>
      </c>
      <c r="U21" s="227">
        <v>1</v>
      </c>
      <c r="V21" s="227">
        <v>1</v>
      </c>
      <c r="W21" s="227">
        <v>1</v>
      </c>
      <c r="X21" s="227">
        <v>1</v>
      </c>
      <c r="Y21" s="227">
        <v>1</v>
      </c>
      <c r="Z21" s="227">
        <v>1</v>
      </c>
      <c r="AA21" s="227">
        <v>1</v>
      </c>
      <c r="AB21" s="227">
        <v>2</v>
      </c>
      <c r="AC21" s="227">
        <v>0</v>
      </c>
      <c r="AD21" s="227"/>
      <c r="AE21" s="227"/>
      <c r="AF21" s="227"/>
      <c r="AG21" s="227"/>
      <c r="AH21" s="165"/>
      <c r="AI21" s="148">
        <f t="shared" si="5"/>
        <v>22</v>
      </c>
      <c r="AJ21" s="166">
        <f t="shared" si="6"/>
        <v>0.85185185185185186</v>
      </c>
      <c r="AK21" s="166">
        <f t="shared" si="7"/>
        <v>0.8</v>
      </c>
      <c r="AL21" s="166">
        <f t="shared" si="8"/>
        <v>0.86363636363636365</v>
      </c>
      <c r="AM21" s="149">
        <f t="shared" si="9"/>
        <v>23</v>
      </c>
      <c r="AN21" s="95">
        <f>IF(D21&lt;&gt;"",(IF($AM21/AN$8,VLOOKUP($AM21/AN$8,Kontents!$C$3:$D$6,2,1),)),"")</f>
        <v>4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9</v>
      </c>
      <c r="BY21" s="184" t="str">
        <f>IF(M$10&gt;0,M$10,"")</f>
        <v>Умение решать задачи с величинами</v>
      </c>
      <c r="BZ21" s="185">
        <f>$M$12</f>
        <v>0.59090909090909094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8 Г</v>
      </c>
      <c r="C22" s="128"/>
      <c r="D22" s="147" t="s">
        <v>213</v>
      </c>
      <c r="E22" s="227">
        <v>1</v>
      </c>
      <c r="F22" s="227">
        <v>0</v>
      </c>
      <c r="G22" s="227">
        <v>1</v>
      </c>
      <c r="H22" s="227">
        <v>0</v>
      </c>
      <c r="I22" s="227">
        <v>1</v>
      </c>
      <c r="J22" s="227">
        <v>1</v>
      </c>
      <c r="K22" s="227">
        <v>1</v>
      </c>
      <c r="L22" s="227">
        <v>1</v>
      </c>
      <c r="M22" s="227">
        <v>1</v>
      </c>
      <c r="N22" s="227">
        <v>1</v>
      </c>
      <c r="O22" s="227">
        <v>1</v>
      </c>
      <c r="P22" s="227">
        <v>1</v>
      </c>
      <c r="Q22" s="227">
        <v>1</v>
      </c>
      <c r="R22" s="227">
        <v>1</v>
      </c>
      <c r="S22" s="227">
        <v>1</v>
      </c>
      <c r="T22" s="227">
        <v>0</v>
      </c>
      <c r="U22" s="227">
        <v>1</v>
      </c>
      <c r="V22" s="227">
        <v>1</v>
      </c>
      <c r="W22" s="227">
        <v>0</v>
      </c>
      <c r="X22" s="227">
        <v>1</v>
      </c>
      <c r="Y22" s="227">
        <v>0</v>
      </c>
      <c r="Z22" s="227">
        <v>1</v>
      </c>
      <c r="AA22" s="227">
        <v>1</v>
      </c>
      <c r="AB22" s="227">
        <v>2</v>
      </c>
      <c r="AC22" s="227">
        <v>0</v>
      </c>
      <c r="AD22" s="227"/>
      <c r="AE22" s="227"/>
      <c r="AF22" s="227"/>
      <c r="AG22" s="227"/>
      <c r="AH22" s="165"/>
      <c r="AI22" s="148">
        <f t="shared" si="5"/>
        <v>19</v>
      </c>
      <c r="AJ22" s="166">
        <f t="shared" si="6"/>
        <v>0.7407407407407407</v>
      </c>
      <c r="AK22" s="166">
        <f t="shared" si="7"/>
        <v>0.6</v>
      </c>
      <c r="AL22" s="166">
        <f t="shared" si="8"/>
        <v>0.77272727272727271</v>
      </c>
      <c r="AM22" s="149">
        <f t="shared" si="9"/>
        <v>20</v>
      </c>
      <c r="AN22" s="95">
        <f>IF(D22&lt;&gt;"",(IF($AM22/AN$8,VLOOKUP($AM22/AN$8,Kontents!$C$3:$D$6,2,1),)),"")</f>
        <v>3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>
        <f>IF(COUNTIF(BY$12:BY22,BY22)=1,MAX(BX$12:BX21)+1,"")</f>
        <v>10</v>
      </c>
      <c r="BY22" s="184" t="str">
        <f>IF(N$10&gt;0,N$10,"")</f>
        <v>Умение складывать многозначные числа</v>
      </c>
      <c r="BZ22" s="185">
        <f>$N$12</f>
        <v>1</v>
      </c>
      <c r="CA22" s="196">
        <f>IF(COUNTIF(CB$12:CB22,CB22)=1,MAX(CA$12:CA21)+1,"")</f>
        <v>10</v>
      </c>
      <c r="CB22" s="200">
        <f>IF($N$8&lt;&gt;"",$N$8,"")</f>
        <v>10</v>
      </c>
    </row>
    <row r="23" spans="1:80" ht="12" customHeight="1">
      <c r="A23" s="62">
        <f t="shared" si="10"/>
        <v>9</v>
      </c>
      <c r="B23" s="128" t="str">
        <f t="shared" si="11"/>
        <v>8 Г</v>
      </c>
      <c r="C23" s="128"/>
      <c r="D23" s="147" t="s">
        <v>420</v>
      </c>
      <c r="E23" s="227">
        <v>1</v>
      </c>
      <c r="F23" s="227">
        <v>1</v>
      </c>
      <c r="G23" s="227">
        <v>0</v>
      </c>
      <c r="H23" s="227">
        <v>0</v>
      </c>
      <c r="I23" s="227">
        <v>1</v>
      </c>
      <c r="J23" s="227">
        <v>0</v>
      </c>
      <c r="K23" s="227">
        <v>0</v>
      </c>
      <c r="L23" s="227">
        <v>1</v>
      </c>
      <c r="M23" s="227">
        <v>0</v>
      </c>
      <c r="N23" s="227">
        <v>1</v>
      </c>
      <c r="O23" s="227">
        <v>1</v>
      </c>
      <c r="P23" s="227">
        <v>1</v>
      </c>
      <c r="Q23" s="227">
        <v>1</v>
      </c>
      <c r="R23" s="227">
        <v>1</v>
      </c>
      <c r="S23" s="227">
        <v>1</v>
      </c>
      <c r="T23" s="227">
        <v>1</v>
      </c>
      <c r="U23" s="227">
        <v>1</v>
      </c>
      <c r="V23" s="227">
        <v>1</v>
      </c>
      <c r="W23" s="227">
        <v>1</v>
      </c>
      <c r="X23" s="227">
        <v>1</v>
      </c>
      <c r="Y23" s="227">
        <v>1</v>
      </c>
      <c r="Z23" s="227">
        <v>1</v>
      </c>
      <c r="AA23" s="227">
        <v>1</v>
      </c>
      <c r="AB23" s="227">
        <v>2</v>
      </c>
      <c r="AC23" s="227">
        <v>0</v>
      </c>
      <c r="AD23" s="227"/>
      <c r="AE23" s="227"/>
      <c r="AF23" s="227"/>
      <c r="AG23" s="227"/>
      <c r="AH23" s="165"/>
      <c r="AI23" s="148">
        <f t="shared" si="5"/>
        <v>19</v>
      </c>
      <c r="AJ23" s="166">
        <f t="shared" si="6"/>
        <v>0.7407407407407407</v>
      </c>
      <c r="AK23" s="166">
        <f t="shared" si="7"/>
        <v>0.8</v>
      </c>
      <c r="AL23" s="166">
        <f t="shared" si="8"/>
        <v>0.72727272727272729</v>
      </c>
      <c r="AM23" s="149">
        <f t="shared" si="9"/>
        <v>20</v>
      </c>
      <c r="AN23" s="95">
        <f>IF(D23&lt;&gt;"",(IF($AM23/AN$8,VLOOKUP($AM23/AN$8,Kontents!$C$3:$D$6,2,1),)),"")</f>
        <v>3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11</v>
      </c>
      <c r="BY23" s="184" t="str">
        <f>IF(O$10&gt;0,O$10,"")</f>
        <v>Умение вычитать многозначные числа</v>
      </c>
      <c r="BZ23" s="185">
        <f>$O$12</f>
        <v>1</v>
      </c>
      <c r="CA23" s="196">
        <f>IF(COUNTIF(CB$12:CB23,CB23)=1,MAX(CA$12:CA22)+1,"")</f>
        <v>11</v>
      </c>
      <c r="CB23" s="200">
        <f>IF($O$8&lt;&gt;"",$O$8,"")</f>
        <v>11</v>
      </c>
    </row>
    <row r="24" spans="1:80" ht="12" customHeight="1">
      <c r="A24" s="62">
        <f t="shared" si="10"/>
        <v>10</v>
      </c>
      <c r="B24" s="128" t="str">
        <f t="shared" si="11"/>
        <v>8 Г</v>
      </c>
      <c r="C24" s="128"/>
      <c r="D24" s="147" t="s">
        <v>214</v>
      </c>
      <c r="E24" s="227">
        <v>1</v>
      </c>
      <c r="F24" s="227">
        <v>1</v>
      </c>
      <c r="G24" s="227">
        <v>1</v>
      </c>
      <c r="H24" s="227">
        <v>0</v>
      </c>
      <c r="I24" s="227">
        <v>1</v>
      </c>
      <c r="J24" s="227">
        <v>1</v>
      </c>
      <c r="K24" s="227">
        <v>0</v>
      </c>
      <c r="L24" s="227">
        <v>1</v>
      </c>
      <c r="M24" s="227">
        <v>0</v>
      </c>
      <c r="N24" s="227">
        <v>1</v>
      </c>
      <c r="O24" s="227">
        <v>1</v>
      </c>
      <c r="P24" s="227">
        <v>1</v>
      </c>
      <c r="Q24" s="227">
        <v>0</v>
      </c>
      <c r="R24" s="227">
        <v>1</v>
      </c>
      <c r="S24" s="227">
        <v>1</v>
      </c>
      <c r="T24" s="227">
        <v>1</v>
      </c>
      <c r="U24" s="227">
        <v>1</v>
      </c>
      <c r="V24" s="227">
        <v>1</v>
      </c>
      <c r="W24" s="227">
        <v>1</v>
      </c>
      <c r="X24" s="227">
        <v>1</v>
      </c>
      <c r="Y24" s="227">
        <v>0</v>
      </c>
      <c r="Z24" s="227">
        <v>0</v>
      </c>
      <c r="AA24" s="227">
        <v>1</v>
      </c>
      <c r="AB24" s="227">
        <v>0</v>
      </c>
      <c r="AC24" s="227">
        <v>0</v>
      </c>
      <c r="AD24" s="227"/>
      <c r="AE24" s="227"/>
      <c r="AF24" s="227"/>
      <c r="AG24" s="227"/>
      <c r="AH24" s="165"/>
      <c r="AI24" s="148">
        <f t="shared" si="5"/>
        <v>17</v>
      </c>
      <c r="AJ24" s="166">
        <f t="shared" si="6"/>
        <v>0.62962962962962965</v>
      </c>
      <c r="AK24" s="166">
        <f t="shared" si="7"/>
        <v>0.6</v>
      </c>
      <c r="AL24" s="166">
        <f t="shared" si="8"/>
        <v>0.63636363636363635</v>
      </c>
      <c r="AM24" s="149">
        <f t="shared" si="9"/>
        <v>17</v>
      </c>
      <c r="AN24" s="95">
        <f>IF(D24&lt;&gt;"",(IF($AM24/AN$8,VLOOKUP($AM24/AN$8,Kontents!$C$3:$D$6,2,1),)),"")</f>
        <v>3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12</v>
      </c>
      <c r="BY24" s="184" t="str">
        <f>IF(P$10&gt;0,P$10,"")</f>
        <v>Умение умножать многозначные числа на однозначные числа</v>
      </c>
      <c r="BZ24" s="185">
        <f>$P$12</f>
        <v>0.90909090909090906</v>
      </c>
      <c r="CA24" s="196">
        <f>IF(COUNTIF(CB$12:CB24,CB24)=1,MAX(CA$12:CA23)+1,"")</f>
        <v>12</v>
      </c>
      <c r="CB24" s="200">
        <f>IF($P$8&lt;&gt;"",$P$8,"")</f>
        <v>12</v>
      </c>
    </row>
    <row r="25" spans="1:80" ht="12" customHeight="1">
      <c r="A25" s="62">
        <f t="shared" si="10"/>
        <v>11</v>
      </c>
      <c r="B25" s="128" t="str">
        <f t="shared" si="11"/>
        <v>8 Г</v>
      </c>
      <c r="C25" s="128"/>
      <c r="D25" s="147" t="s">
        <v>215</v>
      </c>
      <c r="E25" s="227">
        <v>1</v>
      </c>
      <c r="F25" s="227">
        <v>1</v>
      </c>
      <c r="G25" s="227">
        <v>1</v>
      </c>
      <c r="H25" s="227">
        <v>1</v>
      </c>
      <c r="I25" s="227">
        <v>1</v>
      </c>
      <c r="J25" s="227">
        <v>1</v>
      </c>
      <c r="K25" s="227">
        <v>1</v>
      </c>
      <c r="L25" s="227">
        <v>1</v>
      </c>
      <c r="M25" s="227">
        <v>1</v>
      </c>
      <c r="N25" s="227">
        <v>1</v>
      </c>
      <c r="O25" s="227">
        <v>1</v>
      </c>
      <c r="P25" s="227">
        <v>1</v>
      </c>
      <c r="Q25" s="227">
        <v>0</v>
      </c>
      <c r="R25" s="227">
        <v>1</v>
      </c>
      <c r="S25" s="227">
        <v>1</v>
      </c>
      <c r="T25" s="227">
        <v>1</v>
      </c>
      <c r="U25" s="227">
        <v>1</v>
      </c>
      <c r="V25" s="227">
        <v>1</v>
      </c>
      <c r="W25" s="227">
        <v>1</v>
      </c>
      <c r="X25" s="227">
        <v>1</v>
      </c>
      <c r="Y25" s="227">
        <v>0</v>
      </c>
      <c r="Z25" s="227">
        <v>0</v>
      </c>
      <c r="AA25" s="227">
        <v>1</v>
      </c>
      <c r="AB25" s="227">
        <v>0</v>
      </c>
      <c r="AC25" s="227">
        <v>0</v>
      </c>
      <c r="AD25" s="227"/>
      <c r="AE25" s="227"/>
      <c r="AF25" s="227"/>
      <c r="AG25" s="227"/>
      <c r="AH25" s="165"/>
      <c r="AI25" s="148">
        <f t="shared" si="5"/>
        <v>20</v>
      </c>
      <c r="AJ25" s="166">
        <f t="shared" si="6"/>
        <v>0.7407407407407407</v>
      </c>
      <c r="AK25" s="166">
        <f t="shared" si="7"/>
        <v>0.8</v>
      </c>
      <c r="AL25" s="166">
        <f t="shared" si="8"/>
        <v>0.72727272727272729</v>
      </c>
      <c r="AM25" s="149">
        <f t="shared" si="9"/>
        <v>20</v>
      </c>
      <c r="AN25" s="95">
        <f>IF(D25&lt;&gt;"",(IF($AM25/AN$8,VLOOKUP($AM25/AN$8,Kontents!$C$3:$D$6,2,1),)),"")</f>
        <v>3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>
        <f>IF(COUNTIF(BY$12:BY25,BY25)=1,MAX(BX$12:BX24)+1,"")</f>
        <v>13</v>
      </c>
      <c r="BY25" s="184" t="str">
        <f>IF(Q$10&gt;0,Q$10,"")</f>
        <v>Умение делить с остатком</v>
      </c>
      <c r="BZ25" s="185">
        <f>$Q$12</f>
        <v>0.54545454545454541</v>
      </c>
      <c r="CA25" s="196">
        <f>IF(COUNTIF(CB$12:CB25,CB25)=1,MAX(CA$12:CA24)+1,"")</f>
        <v>13</v>
      </c>
      <c r="CB25" s="200">
        <f>IF($Q$8&lt;&gt;"",$Q$8,"")</f>
        <v>13</v>
      </c>
    </row>
    <row r="26" spans="1:80" ht="12" customHeight="1">
      <c r="A26" s="62">
        <f t="shared" si="10"/>
        <v>12</v>
      </c>
      <c r="B26" s="128" t="str">
        <f t="shared" si="11"/>
        <v>8 Г</v>
      </c>
      <c r="C26" s="128"/>
      <c r="D26" s="147" t="s">
        <v>421</v>
      </c>
      <c r="E26" s="227">
        <v>1</v>
      </c>
      <c r="F26" s="227">
        <v>1</v>
      </c>
      <c r="G26" s="227">
        <v>1</v>
      </c>
      <c r="H26" s="227">
        <v>1</v>
      </c>
      <c r="I26" s="227">
        <v>1</v>
      </c>
      <c r="J26" s="227">
        <v>1</v>
      </c>
      <c r="K26" s="227">
        <v>1</v>
      </c>
      <c r="L26" s="227">
        <v>1</v>
      </c>
      <c r="M26" s="227">
        <v>1</v>
      </c>
      <c r="N26" s="227">
        <v>1</v>
      </c>
      <c r="O26" s="227">
        <v>1</v>
      </c>
      <c r="P26" s="227">
        <v>1</v>
      </c>
      <c r="Q26" s="227">
        <v>1</v>
      </c>
      <c r="R26" s="227">
        <v>1</v>
      </c>
      <c r="S26" s="227">
        <v>1</v>
      </c>
      <c r="T26" s="227">
        <v>1</v>
      </c>
      <c r="U26" s="227">
        <v>1</v>
      </c>
      <c r="V26" s="227">
        <v>1</v>
      </c>
      <c r="W26" s="227">
        <v>1</v>
      </c>
      <c r="X26" s="227">
        <v>0</v>
      </c>
      <c r="Y26" s="227">
        <v>1</v>
      </c>
      <c r="Z26" s="227">
        <v>1</v>
      </c>
      <c r="AA26" s="227">
        <v>1</v>
      </c>
      <c r="AB26" s="227">
        <v>2</v>
      </c>
      <c r="AC26" s="227">
        <v>2</v>
      </c>
      <c r="AD26" s="227"/>
      <c r="AE26" s="227"/>
      <c r="AF26" s="227"/>
      <c r="AG26" s="227"/>
      <c r="AH26" s="165"/>
      <c r="AI26" s="148">
        <f t="shared" si="5"/>
        <v>24</v>
      </c>
      <c r="AJ26" s="166">
        <f t="shared" si="6"/>
        <v>0.96296296296296291</v>
      </c>
      <c r="AK26" s="166">
        <f t="shared" si="7"/>
        <v>1</v>
      </c>
      <c r="AL26" s="166">
        <f t="shared" si="8"/>
        <v>0.95454545454545459</v>
      </c>
      <c r="AM26" s="149">
        <f t="shared" si="9"/>
        <v>26</v>
      </c>
      <c r="AN26" s="95">
        <f>IF(D26&lt;&gt;"",(IF($AM26/AN$8,VLOOKUP($AM26/AN$8,Kontents!$C$3:$D$6,2,1),)),"")</f>
        <v>5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>
        <f>IF(COUNTIF(BY$12:BY26,BY26)=1,MAX(BX$12:BX25)+1,"")</f>
        <v>14</v>
      </c>
      <c r="BY26" s="184" t="str">
        <f>IF(R$10&gt;0,R$10,"")</f>
        <v>Умение решать уравнения</v>
      </c>
      <c r="BZ26" s="185">
        <f>$R$12</f>
        <v>1</v>
      </c>
      <c r="CA26" s="196">
        <f>IF(COUNTIF(CB$12:CB26,CB26)=1,MAX(CA$12:CA25)+1,"")</f>
        <v>14</v>
      </c>
      <c r="CB26" s="200">
        <f>IF($R$8&lt;&gt;"",$R$8,"")</f>
        <v>14</v>
      </c>
    </row>
    <row r="27" spans="1:80" ht="12" customHeight="1">
      <c r="A27" s="62">
        <f t="shared" si="10"/>
        <v>13</v>
      </c>
      <c r="B27" s="128" t="str">
        <f t="shared" si="11"/>
        <v>8 Г</v>
      </c>
      <c r="C27" s="128"/>
      <c r="D27" s="147" t="s">
        <v>216</v>
      </c>
      <c r="E27" s="227">
        <v>1</v>
      </c>
      <c r="F27" s="227">
        <v>0</v>
      </c>
      <c r="G27" s="227">
        <v>1</v>
      </c>
      <c r="H27" s="227">
        <v>0</v>
      </c>
      <c r="I27" s="227">
        <v>0</v>
      </c>
      <c r="J27" s="227">
        <v>1</v>
      </c>
      <c r="K27" s="227">
        <v>1</v>
      </c>
      <c r="L27" s="227">
        <v>1</v>
      </c>
      <c r="M27" s="227">
        <v>0</v>
      </c>
      <c r="N27" s="227">
        <v>1</v>
      </c>
      <c r="O27" s="227">
        <v>1</v>
      </c>
      <c r="P27" s="227">
        <v>1</v>
      </c>
      <c r="Q27" s="227">
        <v>0</v>
      </c>
      <c r="R27" s="227">
        <v>1</v>
      </c>
      <c r="S27" s="227">
        <v>1</v>
      </c>
      <c r="T27" s="227">
        <v>1</v>
      </c>
      <c r="U27" s="227">
        <v>1</v>
      </c>
      <c r="V27" s="227">
        <v>1</v>
      </c>
      <c r="W27" s="227">
        <v>1</v>
      </c>
      <c r="X27" s="227">
        <v>1</v>
      </c>
      <c r="Y27" s="227">
        <v>0</v>
      </c>
      <c r="Z27" s="227">
        <v>0</v>
      </c>
      <c r="AA27" s="227">
        <v>1</v>
      </c>
      <c r="AB27" s="227">
        <v>0</v>
      </c>
      <c r="AC27" s="227">
        <v>2</v>
      </c>
      <c r="AD27" s="227"/>
      <c r="AE27" s="227"/>
      <c r="AF27" s="227"/>
      <c r="AG27" s="227"/>
      <c r="AH27" s="165"/>
      <c r="AI27" s="148">
        <f t="shared" si="5"/>
        <v>17</v>
      </c>
      <c r="AJ27" s="166">
        <f t="shared" si="6"/>
        <v>0.66666666666666663</v>
      </c>
      <c r="AK27" s="166">
        <f t="shared" si="7"/>
        <v>0.4</v>
      </c>
      <c r="AL27" s="166">
        <f t="shared" si="8"/>
        <v>0.72727272727272729</v>
      </c>
      <c r="AM27" s="149">
        <f t="shared" si="9"/>
        <v>18</v>
      </c>
      <c r="AN27" s="95">
        <f>IF(D27&lt;&gt;"",(IF($AM27/AN$8,VLOOKUP($AM27/AN$8,Kontents!$C$3:$D$6,2,1),)),"")</f>
        <v>3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>
        <f>IF(COUNTIF(BY$12:BY27,BY27)=1,MAX(BX$12:BX26)+1,"")</f>
        <v>15</v>
      </c>
      <c r="BY27" s="184" t="str">
        <f>IF(S$10&gt;0,S$10,"")</f>
        <v>Умение умножать многозначные числа на трехзначные числа</v>
      </c>
      <c r="BZ27" s="185">
        <f>$S$12</f>
        <v>0.90909090909090906</v>
      </c>
      <c r="CA27" s="196">
        <f>IF(COUNTIF(CB$12:CB27,CB27)=1,MAX(CA$12:CA26)+1,"")</f>
        <v>15</v>
      </c>
      <c r="CB27" s="200">
        <f>IF($S$8&lt;&gt;"",$S$8,"")</f>
        <v>15</v>
      </c>
    </row>
    <row r="28" spans="1:80" ht="12" customHeight="1">
      <c r="A28" s="62">
        <f t="shared" si="10"/>
        <v>14</v>
      </c>
      <c r="B28" s="128" t="str">
        <f t="shared" si="11"/>
        <v>8 Г</v>
      </c>
      <c r="C28" s="128"/>
      <c r="D28" s="147" t="s">
        <v>217</v>
      </c>
      <c r="E28" s="227">
        <v>1</v>
      </c>
      <c r="F28" s="227">
        <v>1</v>
      </c>
      <c r="G28" s="227">
        <v>1</v>
      </c>
      <c r="H28" s="227">
        <v>1</v>
      </c>
      <c r="I28" s="227">
        <v>1</v>
      </c>
      <c r="J28" s="227">
        <v>1</v>
      </c>
      <c r="K28" s="227">
        <v>1</v>
      </c>
      <c r="L28" s="227">
        <v>1</v>
      </c>
      <c r="M28" s="227">
        <v>1</v>
      </c>
      <c r="N28" s="227">
        <v>1</v>
      </c>
      <c r="O28" s="227">
        <v>1</v>
      </c>
      <c r="P28" s="227">
        <v>0</v>
      </c>
      <c r="Q28" s="227">
        <v>1</v>
      </c>
      <c r="R28" s="227">
        <v>1</v>
      </c>
      <c r="S28" s="227">
        <v>1</v>
      </c>
      <c r="T28" s="227">
        <v>1</v>
      </c>
      <c r="U28" s="227">
        <v>1</v>
      </c>
      <c r="V28" s="227">
        <v>1</v>
      </c>
      <c r="W28" s="227">
        <v>1</v>
      </c>
      <c r="X28" s="227">
        <v>1</v>
      </c>
      <c r="Y28" s="227">
        <v>1</v>
      </c>
      <c r="Z28" s="227">
        <v>1</v>
      </c>
      <c r="AA28" s="227">
        <v>1</v>
      </c>
      <c r="AB28" s="227">
        <v>2</v>
      </c>
      <c r="AC28" s="227">
        <v>2</v>
      </c>
      <c r="AD28" s="227"/>
      <c r="AE28" s="227"/>
      <c r="AF28" s="227"/>
      <c r="AG28" s="227"/>
      <c r="AH28" s="165"/>
      <c r="AI28" s="148">
        <f t="shared" si="5"/>
        <v>24</v>
      </c>
      <c r="AJ28" s="166">
        <f t="shared" si="6"/>
        <v>0.96296296296296291</v>
      </c>
      <c r="AK28" s="166">
        <f t="shared" si="7"/>
        <v>1</v>
      </c>
      <c r="AL28" s="166">
        <f t="shared" si="8"/>
        <v>0.95454545454545459</v>
      </c>
      <c r="AM28" s="149">
        <f t="shared" si="9"/>
        <v>26</v>
      </c>
      <c r="AN28" s="95">
        <f>IF(D28&lt;&gt;"",(IF($AM28/AN$8,VLOOKUP($AM28/AN$8,Kontents!$C$3:$D$6,2,1),)),"")</f>
        <v>5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>
        <f>IF(COUNTIF(BY$12:BY28,BY28)=1,MAX(BX$12:BX27)+1,"")</f>
        <v>16</v>
      </c>
      <c r="BY28" s="184" t="str">
        <f>IF(T$10&gt;0,T$10,"")</f>
        <v>Умение делить круглые числа</v>
      </c>
      <c r="BZ28" s="185">
        <f>$T$12</f>
        <v>0.90909090909090906</v>
      </c>
      <c r="CA28" s="196">
        <f>IF(COUNTIF(CB$12:CB28,CB28)=1,MAX(CA$12:CA27)+1,"")</f>
        <v>16</v>
      </c>
      <c r="CB28" s="200">
        <f>IF($T$8&lt;&gt;"",$T$8,"")</f>
        <v>16</v>
      </c>
    </row>
    <row r="29" spans="1:80" ht="12" customHeight="1">
      <c r="A29" s="62">
        <f t="shared" si="10"/>
        <v>15</v>
      </c>
      <c r="B29" s="128" t="str">
        <f t="shared" si="11"/>
        <v>8 Г</v>
      </c>
      <c r="C29" s="128"/>
      <c r="D29" s="147" t="s">
        <v>218</v>
      </c>
      <c r="E29" s="227">
        <v>1</v>
      </c>
      <c r="F29" s="227">
        <v>1</v>
      </c>
      <c r="G29" s="227">
        <v>1</v>
      </c>
      <c r="H29" s="227">
        <v>1</v>
      </c>
      <c r="I29" s="227">
        <v>1</v>
      </c>
      <c r="J29" s="227">
        <v>1</v>
      </c>
      <c r="K29" s="227">
        <v>1</v>
      </c>
      <c r="L29" s="227">
        <v>0</v>
      </c>
      <c r="M29" s="227">
        <v>1</v>
      </c>
      <c r="N29" s="227">
        <v>1</v>
      </c>
      <c r="O29" s="227">
        <v>1</v>
      </c>
      <c r="P29" s="227">
        <v>1</v>
      </c>
      <c r="Q29" s="227">
        <v>0</v>
      </c>
      <c r="R29" s="227">
        <v>1</v>
      </c>
      <c r="S29" s="227">
        <v>1</v>
      </c>
      <c r="T29" s="227">
        <v>1</v>
      </c>
      <c r="U29" s="227">
        <v>1</v>
      </c>
      <c r="V29" s="227">
        <v>1</v>
      </c>
      <c r="W29" s="227">
        <v>1</v>
      </c>
      <c r="X29" s="227">
        <v>1</v>
      </c>
      <c r="Y29" s="227">
        <v>1</v>
      </c>
      <c r="Z29" s="227">
        <v>1</v>
      </c>
      <c r="AA29" s="227">
        <v>1</v>
      </c>
      <c r="AB29" s="227">
        <v>2</v>
      </c>
      <c r="AC29" s="227">
        <v>0</v>
      </c>
      <c r="AD29" s="227"/>
      <c r="AE29" s="227"/>
      <c r="AF29" s="227"/>
      <c r="AG29" s="227"/>
      <c r="AH29" s="165"/>
      <c r="AI29" s="148">
        <f t="shared" si="5"/>
        <v>22</v>
      </c>
      <c r="AJ29" s="166">
        <f t="shared" si="6"/>
        <v>0.85185185185185186</v>
      </c>
      <c r="AK29" s="166">
        <f t="shared" si="7"/>
        <v>0.8</v>
      </c>
      <c r="AL29" s="166">
        <f t="shared" si="8"/>
        <v>0.86363636363636365</v>
      </c>
      <c r="AM29" s="149">
        <f t="shared" si="9"/>
        <v>23</v>
      </c>
      <c r="AN29" s="95">
        <f>IF(D29&lt;&gt;"",(IF($AM29/AN$8,VLOOKUP($AM29/AN$8,Kontents!$C$3:$D$6,2,1),)),"")</f>
        <v>4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>
        <f>IF(COUNTIF(BY$12:BY29,BY29)=1,MAX(BX$12:BX28)+1,"")</f>
        <v>17</v>
      </c>
      <c r="BY29" s="184" t="str">
        <f>IF(U$10&gt;0,U$10,"")</f>
        <v>Умение умножать многозначные числа на двузначные числа</v>
      </c>
      <c r="BZ29" s="185">
        <f>$U$12</f>
        <v>0.95454545454545459</v>
      </c>
      <c r="CA29" s="196">
        <f>IF(COUNTIF(CB$12:CB29,CB29)=1,MAX(CA$12:CA28)+1,"")</f>
        <v>17</v>
      </c>
      <c r="CB29" s="200">
        <f>IF($U$8&lt;&gt;"",$U$8,"")</f>
        <v>17</v>
      </c>
    </row>
    <row r="30" spans="1:80" ht="12" customHeight="1">
      <c r="A30" s="62">
        <f t="shared" si="10"/>
        <v>16</v>
      </c>
      <c r="B30" s="128" t="str">
        <f t="shared" si="11"/>
        <v>8 Г</v>
      </c>
      <c r="C30" s="128"/>
      <c r="D30" s="147" t="s">
        <v>219</v>
      </c>
      <c r="E30" s="227">
        <v>1</v>
      </c>
      <c r="F30" s="227">
        <v>1</v>
      </c>
      <c r="G30" s="227">
        <v>1</v>
      </c>
      <c r="H30" s="227">
        <v>0</v>
      </c>
      <c r="I30" s="227">
        <v>0</v>
      </c>
      <c r="J30" s="227">
        <v>1</v>
      </c>
      <c r="K30" s="227">
        <v>1</v>
      </c>
      <c r="L30" s="227">
        <v>0</v>
      </c>
      <c r="M30" s="227">
        <v>0</v>
      </c>
      <c r="N30" s="227">
        <v>1</v>
      </c>
      <c r="O30" s="227">
        <v>1</v>
      </c>
      <c r="P30" s="227">
        <v>0</v>
      </c>
      <c r="Q30" s="227">
        <v>1</v>
      </c>
      <c r="R30" s="227">
        <v>1</v>
      </c>
      <c r="S30" s="227">
        <v>1</v>
      </c>
      <c r="T30" s="227">
        <v>1</v>
      </c>
      <c r="U30" s="227">
        <v>1</v>
      </c>
      <c r="V30" s="227">
        <v>1</v>
      </c>
      <c r="W30" s="227">
        <v>0</v>
      </c>
      <c r="X30" s="227">
        <v>1</v>
      </c>
      <c r="Y30" s="227">
        <v>1</v>
      </c>
      <c r="Z30" s="227">
        <v>0</v>
      </c>
      <c r="AA30" s="227">
        <v>1</v>
      </c>
      <c r="AB30" s="227">
        <v>0</v>
      </c>
      <c r="AC30" s="227">
        <v>0</v>
      </c>
      <c r="AD30" s="227"/>
      <c r="AE30" s="227"/>
      <c r="AF30" s="227"/>
      <c r="AG30" s="227"/>
      <c r="AH30" s="165"/>
      <c r="AI30" s="148">
        <f t="shared" si="5"/>
        <v>16</v>
      </c>
      <c r="AJ30" s="166">
        <f t="shared" si="6"/>
        <v>0.59259259259259256</v>
      </c>
      <c r="AK30" s="166">
        <f t="shared" si="7"/>
        <v>0.4</v>
      </c>
      <c r="AL30" s="166">
        <f t="shared" si="8"/>
        <v>0.63636363636363635</v>
      </c>
      <c r="AM30" s="149">
        <f t="shared" si="9"/>
        <v>16</v>
      </c>
      <c r="AN30" s="95">
        <f>IF(D30&lt;&gt;"",(IF($AM30/AN$8,VLOOKUP($AM30/AN$8,Kontents!$C$3:$D$6,2,1),)),"")</f>
        <v>3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>
        <f>IF(COUNTIF(BY$12:BY30,BY30)=1,MAX(BX$12:BX29)+1,"")</f>
        <v>18</v>
      </c>
      <c r="BY30" s="184" t="str">
        <f>IF(V$10&gt;0,V$10,"")</f>
        <v>Умение делить многозначные числа на двузначные</v>
      </c>
      <c r="BZ30" s="185">
        <f>$V$12</f>
        <v>0.90909090909090906</v>
      </c>
      <c r="CA30" s="196">
        <f>IF(COUNTIF(CB$12:CB30,CB30)=1,MAX(CA$12:CA29)+1,"")</f>
        <v>18</v>
      </c>
      <c r="CB30" s="200">
        <f>IF($V$8&lt;&gt;"",$V$8,"")</f>
        <v>18</v>
      </c>
    </row>
    <row r="31" spans="1:80" ht="12" customHeight="1">
      <c r="A31" s="62">
        <f t="shared" si="10"/>
        <v>17</v>
      </c>
      <c r="B31" s="128" t="str">
        <f t="shared" si="11"/>
        <v>8 Г</v>
      </c>
      <c r="C31" s="128"/>
      <c r="D31" s="147" t="s">
        <v>220</v>
      </c>
      <c r="E31" s="227">
        <v>1</v>
      </c>
      <c r="F31" s="227">
        <v>1</v>
      </c>
      <c r="G31" s="227">
        <v>1</v>
      </c>
      <c r="H31" s="227">
        <v>1</v>
      </c>
      <c r="I31" s="227">
        <v>1</v>
      </c>
      <c r="J31" s="227">
        <v>1</v>
      </c>
      <c r="K31" s="227">
        <v>1</v>
      </c>
      <c r="L31" s="227">
        <v>1</v>
      </c>
      <c r="M31" s="227">
        <v>1</v>
      </c>
      <c r="N31" s="227">
        <v>1</v>
      </c>
      <c r="O31" s="227">
        <v>1</v>
      </c>
      <c r="P31" s="227">
        <v>1</v>
      </c>
      <c r="Q31" s="227">
        <v>1</v>
      </c>
      <c r="R31" s="227">
        <v>1</v>
      </c>
      <c r="S31" s="227">
        <v>1</v>
      </c>
      <c r="T31" s="227">
        <v>1</v>
      </c>
      <c r="U31" s="227">
        <v>1</v>
      </c>
      <c r="V31" s="227">
        <v>1</v>
      </c>
      <c r="W31" s="227">
        <v>1</v>
      </c>
      <c r="X31" s="227">
        <v>1</v>
      </c>
      <c r="Y31" s="227">
        <v>1</v>
      </c>
      <c r="Z31" s="227">
        <v>0</v>
      </c>
      <c r="AA31" s="227">
        <v>1</v>
      </c>
      <c r="AB31" s="227">
        <v>0</v>
      </c>
      <c r="AC31" s="227">
        <v>2</v>
      </c>
      <c r="AD31" s="227"/>
      <c r="AE31" s="227"/>
      <c r="AF31" s="227"/>
      <c r="AG31" s="227"/>
      <c r="AH31" s="165"/>
      <c r="AI31" s="148">
        <f t="shared" si="5"/>
        <v>23</v>
      </c>
      <c r="AJ31" s="166">
        <f t="shared" si="6"/>
        <v>0.88888888888888884</v>
      </c>
      <c r="AK31" s="166">
        <f t="shared" si="7"/>
        <v>0.8</v>
      </c>
      <c r="AL31" s="166">
        <f t="shared" si="8"/>
        <v>0.90909090909090906</v>
      </c>
      <c r="AM31" s="149">
        <f t="shared" si="9"/>
        <v>24</v>
      </c>
      <c r="AN31" s="95">
        <f>IF(D31&lt;&gt;"",(IF($AM31/AN$8,VLOOKUP($AM31/AN$8,Kontents!$C$3:$D$6,2,1),)),"")</f>
        <v>4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>
        <f>IF(COUNTIF(BY$12:BY31,BY31)=1,MAX(BX$12:BX30)+1,"")</f>
        <v>19</v>
      </c>
      <c r="BY31" s="184" t="str">
        <f>IF(W$10&gt;0,W$10,"")</f>
        <v>Умение  определять кол-во цифр в частном</v>
      </c>
      <c r="BZ31" s="185">
        <f>$W$12</f>
        <v>0.72727272727272729</v>
      </c>
      <c r="CA31" s="196">
        <f>IF(COUNTIF(CB$12:CB31,CB31)=1,MAX(CA$12:CA30)+1,"")</f>
        <v>19</v>
      </c>
      <c r="CB31" s="200">
        <f>IF($W$8&lt;&gt;"",$W$8,"")</f>
        <v>19</v>
      </c>
    </row>
    <row r="32" spans="1:80" ht="12" customHeight="1">
      <c r="A32" s="62">
        <f t="shared" si="10"/>
        <v>18</v>
      </c>
      <c r="B32" s="128" t="str">
        <f t="shared" si="11"/>
        <v>8 Г</v>
      </c>
      <c r="C32" s="128"/>
      <c r="D32" s="147" t="s">
        <v>221</v>
      </c>
      <c r="E32" s="227">
        <v>1</v>
      </c>
      <c r="F32" s="227">
        <v>1</v>
      </c>
      <c r="G32" s="227">
        <v>1</v>
      </c>
      <c r="H32" s="227">
        <v>1</v>
      </c>
      <c r="I32" s="227">
        <v>0</v>
      </c>
      <c r="J32" s="227">
        <v>1</v>
      </c>
      <c r="K32" s="227">
        <v>1</v>
      </c>
      <c r="L32" s="227">
        <v>1</v>
      </c>
      <c r="M32" s="227">
        <v>1</v>
      </c>
      <c r="N32" s="227">
        <v>1</v>
      </c>
      <c r="O32" s="227">
        <v>1</v>
      </c>
      <c r="P32" s="227">
        <v>1</v>
      </c>
      <c r="Q32" s="227">
        <v>0</v>
      </c>
      <c r="R32" s="227">
        <v>1</v>
      </c>
      <c r="S32" s="227">
        <v>1</v>
      </c>
      <c r="T32" s="227">
        <v>1</v>
      </c>
      <c r="U32" s="227">
        <v>1</v>
      </c>
      <c r="V32" s="227">
        <v>0</v>
      </c>
      <c r="W32" s="227">
        <v>0</v>
      </c>
      <c r="X32" s="227">
        <v>1</v>
      </c>
      <c r="Y32" s="227">
        <v>1</v>
      </c>
      <c r="Z32" s="227">
        <v>1</v>
      </c>
      <c r="AA32" s="227">
        <v>1</v>
      </c>
      <c r="AB32" s="227">
        <v>0</v>
      </c>
      <c r="AC32" s="227">
        <v>2</v>
      </c>
      <c r="AD32" s="227"/>
      <c r="AE32" s="227"/>
      <c r="AF32" s="227"/>
      <c r="AG32" s="227"/>
      <c r="AH32" s="165"/>
      <c r="AI32" s="148">
        <f t="shared" si="5"/>
        <v>20</v>
      </c>
      <c r="AJ32" s="166">
        <f t="shared" si="6"/>
        <v>0.77777777777777779</v>
      </c>
      <c r="AK32" s="166">
        <f t="shared" si="7"/>
        <v>1</v>
      </c>
      <c r="AL32" s="166">
        <f t="shared" si="8"/>
        <v>0.72727272727272729</v>
      </c>
      <c r="AM32" s="149">
        <f t="shared" si="9"/>
        <v>21</v>
      </c>
      <c r="AN32" s="95">
        <f>IF(D32&lt;&gt;"",(IF($AM32/AN$8,VLOOKUP($AM32/AN$8,Kontents!$C$3:$D$6,2,1),)),"")</f>
        <v>4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>
        <f>IF(COUNTIF(BY$12:BY32,BY32)=1,MAX(BX$12:BX31)+1,"")</f>
        <v>20</v>
      </c>
      <c r="BY32" s="184" t="str">
        <f>IF(X$10&gt;0,X$10,"")</f>
        <v>Умение решать задачи на движение</v>
      </c>
      <c r="BZ32" s="185">
        <f>$X$12</f>
        <v>0.68181818181818177</v>
      </c>
      <c r="CA32" s="196">
        <f>IF(COUNTIF(CB$12:CB32,CB32)=1,MAX(CA$12:CA31)+1,"")</f>
        <v>20</v>
      </c>
      <c r="CB32" s="200">
        <f>IF($X$8&lt;&gt;"",$X$8,"")</f>
        <v>20</v>
      </c>
    </row>
    <row r="33" spans="1:101" ht="12" customHeight="1">
      <c r="A33" s="62">
        <f t="shared" si="10"/>
        <v>19</v>
      </c>
      <c r="B33" s="128" t="str">
        <f t="shared" si="11"/>
        <v>8 Г</v>
      </c>
      <c r="C33" s="128"/>
      <c r="D33" s="147" t="s">
        <v>222</v>
      </c>
      <c r="E33" s="227">
        <v>1</v>
      </c>
      <c r="F33" s="227">
        <v>1</v>
      </c>
      <c r="G33" s="227">
        <v>1</v>
      </c>
      <c r="H33" s="227">
        <v>0</v>
      </c>
      <c r="I33" s="227">
        <v>1</v>
      </c>
      <c r="J33" s="227">
        <v>1</v>
      </c>
      <c r="K33" s="227">
        <v>1</v>
      </c>
      <c r="L33" s="227">
        <v>1</v>
      </c>
      <c r="M33" s="227">
        <v>0</v>
      </c>
      <c r="N33" s="227">
        <v>1</v>
      </c>
      <c r="O33" s="227">
        <v>1</v>
      </c>
      <c r="P33" s="227">
        <v>1</v>
      </c>
      <c r="Q33" s="227">
        <v>1</v>
      </c>
      <c r="R33" s="227">
        <v>1</v>
      </c>
      <c r="S33" s="227">
        <v>1</v>
      </c>
      <c r="T33" s="227">
        <v>0</v>
      </c>
      <c r="U33" s="227">
        <v>1</v>
      </c>
      <c r="V33" s="227">
        <v>1</v>
      </c>
      <c r="W33" s="227">
        <v>1</v>
      </c>
      <c r="X33" s="227">
        <v>0</v>
      </c>
      <c r="Y33" s="227">
        <v>0</v>
      </c>
      <c r="Z33" s="227">
        <v>1</v>
      </c>
      <c r="AA33" s="227">
        <v>1</v>
      </c>
      <c r="AB33" s="227">
        <v>0</v>
      </c>
      <c r="AC33" s="227">
        <v>0</v>
      </c>
      <c r="AD33" s="227"/>
      <c r="AE33" s="227"/>
      <c r="AF33" s="227"/>
      <c r="AG33" s="227"/>
      <c r="AH33" s="165"/>
      <c r="AI33" s="148">
        <f t="shared" si="5"/>
        <v>18</v>
      </c>
      <c r="AJ33" s="166">
        <f t="shared" si="6"/>
        <v>0.66666666666666663</v>
      </c>
      <c r="AK33" s="166">
        <f t="shared" si="7"/>
        <v>0.8</v>
      </c>
      <c r="AL33" s="166">
        <f t="shared" si="8"/>
        <v>0.63636363636363635</v>
      </c>
      <c r="AM33" s="149">
        <f t="shared" si="9"/>
        <v>18</v>
      </c>
      <c r="AN33" s="95">
        <f>IF(D33&lt;&gt;"",(IF($AM33/AN$8,VLOOKUP($AM33/AN$8,Kontents!$C$3:$D$6,2,1),)),"")</f>
        <v>3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>Умение решать задачи на движение</v>
      </c>
      <c r="BZ33" s="185">
        <f>$Y$12</f>
        <v>0.72727272727272729</v>
      </c>
      <c r="CA33" s="196">
        <f>IF(COUNTIF(CB$12:CB33,CB33)=1,MAX(CA$12:CA32)+1,"")</f>
        <v>21</v>
      </c>
      <c r="CB33" s="200">
        <f>IF($Y$8&lt;&gt;"",$Y$8,"")</f>
        <v>21</v>
      </c>
    </row>
    <row r="34" spans="1:101" ht="12" customHeight="1">
      <c r="A34" s="62">
        <f t="shared" si="10"/>
        <v>20</v>
      </c>
      <c r="B34" s="128" t="str">
        <f t="shared" si="11"/>
        <v>8 Г</v>
      </c>
      <c r="C34" s="128"/>
      <c r="D34" s="147" t="s">
        <v>223</v>
      </c>
      <c r="E34" s="227">
        <v>1</v>
      </c>
      <c r="F34" s="227">
        <v>0</v>
      </c>
      <c r="G34" s="227">
        <v>1</v>
      </c>
      <c r="H34" s="227">
        <v>0</v>
      </c>
      <c r="I34" s="227">
        <v>1</v>
      </c>
      <c r="J34" s="227">
        <v>1</v>
      </c>
      <c r="K34" s="227">
        <v>1</v>
      </c>
      <c r="L34" s="227">
        <v>1</v>
      </c>
      <c r="M34" s="227">
        <v>1</v>
      </c>
      <c r="N34" s="227">
        <v>1</v>
      </c>
      <c r="O34" s="227">
        <v>1</v>
      </c>
      <c r="P34" s="227">
        <v>1</v>
      </c>
      <c r="Q34" s="227">
        <v>1</v>
      </c>
      <c r="R34" s="227">
        <v>1</v>
      </c>
      <c r="S34" s="227">
        <v>1</v>
      </c>
      <c r="T34" s="227">
        <v>1</v>
      </c>
      <c r="U34" s="227">
        <v>1</v>
      </c>
      <c r="V34" s="227">
        <v>1</v>
      </c>
      <c r="W34" s="227">
        <v>1</v>
      </c>
      <c r="X34" s="227">
        <v>1</v>
      </c>
      <c r="Y34" s="227">
        <v>1</v>
      </c>
      <c r="Z34" s="227">
        <v>1</v>
      </c>
      <c r="AA34" s="227">
        <v>1</v>
      </c>
      <c r="AB34" s="227">
        <v>2</v>
      </c>
      <c r="AC34" s="227">
        <v>2</v>
      </c>
      <c r="AD34" s="227"/>
      <c r="AE34" s="227"/>
      <c r="AF34" s="227"/>
      <c r="AG34" s="227"/>
      <c r="AH34" s="165"/>
      <c r="AI34" s="148">
        <f t="shared" si="5"/>
        <v>23</v>
      </c>
      <c r="AJ34" s="166">
        <f t="shared" si="6"/>
        <v>0.92592592592592593</v>
      </c>
      <c r="AK34" s="166">
        <f t="shared" si="7"/>
        <v>0.6</v>
      </c>
      <c r="AL34" s="166">
        <f t="shared" si="8"/>
        <v>1</v>
      </c>
      <c r="AM34" s="149">
        <f t="shared" si="9"/>
        <v>25</v>
      </c>
      <c r="AN34" s="95">
        <f>IF(D34&lt;&gt;"",(IF($AM34/AN$8,VLOOKUP($AM34/AN$8,Kontents!$C$3:$D$6,2,1),)),"")</f>
        <v>4</v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>
        <f>IF(COUNTIF(BY$12:BY34,BY34)=1,MAX(BX$12:BX33)+1,"")</f>
        <v>21</v>
      </c>
      <c r="BY34" s="184" t="str">
        <f>IF(Z$10&gt;0,Z$10,"")</f>
        <v>Знание геометрических фигур</v>
      </c>
      <c r="BZ34" s="185">
        <f>$Z$12</f>
        <v>0.54545454545454541</v>
      </c>
      <c r="CA34" s="196">
        <f>IF(COUNTIF(CB$12:CB34,CB34)=1,MAX(CA$12:CA33)+1,"")</f>
        <v>22</v>
      </c>
      <c r="CB34" s="200">
        <f>IF($Z$8&lt;&gt;"",$Z$8,"")</f>
        <v>22</v>
      </c>
    </row>
    <row r="35" spans="1:101" ht="12" customHeight="1">
      <c r="A35" s="62">
        <f t="shared" si="10"/>
        <v>21</v>
      </c>
      <c r="B35" s="128" t="str">
        <f t="shared" si="11"/>
        <v>8 Г</v>
      </c>
      <c r="C35" s="128"/>
      <c r="D35" s="147" t="s">
        <v>224</v>
      </c>
      <c r="E35" s="227">
        <v>1</v>
      </c>
      <c r="F35" s="227">
        <v>0</v>
      </c>
      <c r="G35" s="227">
        <v>1</v>
      </c>
      <c r="H35" s="227">
        <v>1</v>
      </c>
      <c r="I35" s="227">
        <v>0</v>
      </c>
      <c r="J35" s="227">
        <v>1</v>
      </c>
      <c r="K35" s="227">
        <v>0</v>
      </c>
      <c r="L35" s="227">
        <v>1</v>
      </c>
      <c r="M35" s="227">
        <v>0</v>
      </c>
      <c r="N35" s="227">
        <v>1</v>
      </c>
      <c r="O35" s="227">
        <v>1</v>
      </c>
      <c r="P35" s="227">
        <v>1</v>
      </c>
      <c r="Q35" s="227">
        <v>1</v>
      </c>
      <c r="R35" s="227">
        <v>1</v>
      </c>
      <c r="S35" s="227">
        <v>1</v>
      </c>
      <c r="T35" s="227">
        <v>1</v>
      </c>
      <c r="U35" s="227">
        <v>1</v>
      </c>
      <c r="V35" s="227">
        <v>1</v>
      </c>
      <c r="W35" s="227">
        <v>0</v>
      </c>
      <c r="X35" s="227">
        <v>0</v>
      </c>
      <c r="Y35" s="227">
        <v>1</v>
      </c>
      <c r="Z35" s="227">
        <v>0</v>
      </c>
      <c r="AA35" s="227">
        <v>0</v>
      </c>
      <c r="AB35" s="227">
        <v>0</v>
      </c>
      <c r="AC35" s="227">
        <v>2</v>
      </c>
      <c r="AD35" s="227"/>
      <c r="AE35" s="227"/>
      <c r="AF35" s="227"/>
      <c r="AG35" s="227"/>
      <c r="AH35" s="165"/>
      <c r="AI35" s="148">
        <f t="shared" si="5"/>
        <v>16</v>
      </c>
      <c r="AJ35" s="166">
        <f t="shared" si="6"/>
        <v>0.62962962962962965</v>
      </c>
      <c r="AK35" s="166">
        <f t="shared" si="7"/>
        <v>0.6</v>
      </c>
      <c r="AL35" s="166">
        <f t="shared" si="8"/>
        <v>0.63636363636363635</v>
      </c>
      <c r="AM35" s="149">
        <f t="shared" si="9"/>
        <v>17</v>
      </c>
      <c r="AN35" s="95">
        <f>IF(D35&lt;&gt;"",(IF($AM35/AN$8,VLOOKUP($AM35/AN$8,Kontents!$C$3:$D$6,2,1),)),"")</f>
        <v>3</v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>
        <f>IF(COUNTIF(BY$12:BY35,BY35)=1,MAX(BX$12:BX34)+1,"")</f>
        <v>22</v>
      </c>
      <c r="BY35" s="184" t="str">
        <f>IF(AA$10&gt;0,AA$10,"")</f>
        <v>Умение определять порядок действий в числовых выражениях и производить вычисления</v>
      </c>
      <c r="BZ35" s="185">
        <f>$AA$12</f>
        <v>0.90909090909090906</v>
      </c>
      <c r="CA35" s="196">
        <f>IF(COUNTIF(CB$12:CB35,CB35)=1,MAX(CA$12:CA34)+1,"")</f>
        <v>23</v>
      </c>
      <c r="CB35" s="200">
        <f>IF($AA$8&lt;&gt;"",$AA$8,"")</f>
        <v>23</v>
      </c>
    </row>
    <row r="36" spans="1:101" ht="12" customHeight="1">
      <c r="A36" s="62">
        <f t="shared" si="10"/>
        <v>22</v>
      </c>
      <c r="B36" s="128" t="str">
        <f t="shared" si="11"/>
        <v>8 Г</v>
      </c>
      <c r="C36" s="128"/>
      <c r="D36" s="147" t="s">
        <v>422</v>
      </c>
      <c r="E36" s="227">
        <v>1</v>
      </c>
      <c r="F36" s="227">
        <v>0</v>
      </c>
      <c r="G36" s="227">
        <v>1</v>
      </c>
      <c r="H36" s="227">
        <v>0</v>
      </c>
      <c r="I36" s="227">
        <v>1</v>
      </c>
      <c r="J36" s="227">
        <v>0</v>
      </c>
      <c r="K36" s="227">
        <v>0</v>
      </c>
      <c r="L36" s="227">
        <v>1</v>
      </c>
      <c r="M36" s="227">
        <v>0</v>
      </c>
      <c r="N36" s="227">
        <v>1</v>
      </c>
      <c r="O36" s="227">
        <v>1</v>
      </c>
      <c r="P36" s="227">
        <v>1</v>
      </c>
      <c r="Q36" s="227">
        <v>0</v>
      </c>
      <c r="R36" s="227">
        <v>1</v>
      </c>
      <c r="S36" s="227">
        <v>1</v>
      </c>
      <c r="T36" s="227">
        <v>1</v>
      </c>
      <c r="U36" s="227">
        <v>1</v>
      </c>
      <c r="V36" s="227">
        <v>1</v>
      </c>
      <c r="W36" s="227">
        <v>1</v>
      </c>
      <c r="X36" s="227">
        <v>0</v>
      </c>
      <c r="Y36" s="227">
        <v>1</v>
      </c>
      <c r="Z36" s="227">
        <v>0</v>
      </c>
      <c r="AA36" s="227">
        <v>1</v>
      </c>
      <c r="AB36" s="227">
        <v>0</v>
      </c>
      <c r="AC36" s="227">
        <v>2</v>
      </c>
      <c r="AD36" s="227"/>
      <c r="AE36" s="227"/>
      <c r="AF36" s="227"/>
      <c r="AG36" s="227"/>
      <c r="AH36" s="165"/>
      <c r="AI36" s="148">
        <f t="shared" si="5"/>
        <v>16</v>
      </c>
      <c r="AJ36" s="166">
        <f t="shared" si="6"/>
        <v>0.62962962962962965</v>
      </c>
      <c r="AK36" s="166">
        <f t="shared" si="7"/>
        <v>0.4</v>
      </c>
      <c r="AL36" s="166">
        <f t="shared" si="8"/>
        <v>0.68181818181818177</v>
      </c>
      <c r="AM36" s="149">
        <f t="shared" si="9"/>
        <v>17</v>
      </c>
      <c r="AN36" s="95">
        <f>IF(D36&lt;&gt;"",(IF($AM36/AN$8,VLOOKUP($AM36/AN$8,Kontents!$C$3:$D$6,2,1),)),"")</f>
        <v>3</v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>
        <f>IF(COUNTIF(BY$12:BY36,BY36)=1,MAX(BX$12:BX35)+1,"")</f>
        <v>23</v>
      </c>
      <c r="BY36" s="184" t="str">
        <f>IF(AB$10&gt;0,AB$10,"")</f>
        <v>Умение находить доли от числа</v>
      </c>
      <c r="BZ36" s="185">
        <f>$AB$12</f>
        <v>0.40909090909090912</v>
      </c>
      <c r="CA36" s="196">
        <f>IF(COUNTIF(CB$12:CB36,CB36)=1,MAX(CA$12:CA35)+1,"")</f>
        <v>24</v>
      </c>
      <c r="CB36" s="200">
        <f>IF($AB$8&lt;&gt;"",$AB$8,"")</f>
        <v>24</v>
      </c>
    </row>
    <row r="37" spans="1:101" ht="12" customHeight="1">
      <c r="A37" s="62" t="str">
        <f t="shared" si="10"/>
        <v/>
      </c>
      <c r="B37" s="128" t="str">
        <f t="shared" si="11"/>
        <v/>
      </c>
      <c r="C37" s="128"/>
      <c r="D37" s="147"/>
      <c r="E37" s="227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165"/>
      <c r="AI37" s="148" t="str">
        <f t="shared" si="5"/>
        <v/>
      </c>
      <c r="AJ37" s="166" t="str">
        <f t="shared" si="6"/>
        <v/>
      </c>
      <c r="AK37" s="166" t="str">
        <f t="shared" si="7"/>
        <v/>
      </c>
      <c r="AL37" s="166" t="str">
        <f t="shared" si="8"/>
        <v/>
      </c>
      <c r="AM37" s="149" t="str">
        <f t="shared" si="9"/>
        <v/>
      </c>
      <c r="AN37" s="95" t="str">
        <f>IF(D37&lt;&gt;"",(IF($AM37/AN$8,VLOOKUP($AM37/AN$8,Kontents!$C$3:$D$6,2,1),)),"")</f>
        <v/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>
        <f>IF(COUNTIF(BY$12:BY37,BY37)=1,MAX(BX$12:BX36)+1,"")</f>
        <v>24</v>
      </c>
      <c r="BY37" s="184" t="str">
        <f>IF(AC$10&gt;0,AC$10,"")</f>
        <v>Умение решать задачи арифметическим способом</v>
      </c>
      <c r="BZ37" s="185">
        <f>$AC$12</f>
        <v>0.54545454545454541</v>
      </c>
      <c r="CA37" s="196">
        <f>IF(COUNTIF(CB$12:CB37,CB37)=1,MAX(CA$12:CA36)+1,"")</f>
        <v>25</v>
      </c>
      <c r="CB37" s="200">
        <f>IF($AC$8&lt;&gt;"",$AC$8,"")</f>
        <v>25</v>
      </c>
    </row>
    <row r="38" spans="1:101" ht="12" customHeight="1">
      <c r="A38" s="62" t="str">
        <f t="shared" si="10"/>
        <v/>
      </c>
      <c r="B38" s="128" t="str">
        <f t="shared" si="11"/>
        <v/>
      </c>
      <c r="C38" s="128"/>
      <c r="D38" s="147"/>
      <c r="E38" s="227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165"/>
      <c r="AI38" s="148" t="str">
        <f t="shared" si="5"/>
        <v/>
      </c>
      <c r="AJ38" s="166" t="str">
        <f t="shared" si="6"/>
        <v/>
      </c>
      <c r="AK38" s="166" t="str">
        <f t="shared" si="7"/>
        <v/>
      </c>
      <c r="AL38" s="166" t="str">
        <f t="shared" si="8"/>
        <v/>
      </c>
      <c r="AM38" s="149" t="str">
        <f t="shared" si="9"/>
        <v/>
      </c>
      <c r="AN38" s="95" t="str">
        <f>IF(D38&lt;&gt;"",(IF($AM38/AN$8,VLOOKUP($AM38/AN$8,Kontents!$C$3:$D$6,2,1),)),"")</f>
        <v/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 t="str">
        <f t="shared" si="10"/>
        <v/>
      </c>
      <c r="B39" s="128" t="str">
        <f t="shared" si="11"/>
        <v/>
      </c>
      <c r="C39" s="128"/>
      <c r="D39" s="147"/>
      <c r="E39" s="227"/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 t="str">
        <f t="shared" si="5"/>
        <v/>
      </c>
      <c r="AJ39" s="166" t="str">
        <f t="shared" si="6"/>
        <v/>
      </c>
      <c r="AK39" s="166" t="str">
        <f t="shared" si="7"/>
        <v/>
      </c>
      <c r="AL39" s="166" t="str">
        <f t="shared" si="8"/>
        <v/>
      </c>
      <c r="AM39" s="149" t="str">
        <f t="shared" si="9"/>
        <v/>
      </c>
      <c r="AN39" s="95" t="str">
        <f>IF(D39&lt;&gt;"",(IF($AM39/AN$8,VLOOKUP($AM39/AN$8,Kontents!$C$3:$D$6,2,1),)),"")</f>
        <v/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 t="str">
        <f t="shared" si="10"/>
        <v/>
      </c>
      <c r="B40" s="128" t="str">
        <f t="shared" si="11"/>
        <v/>
      </c>
      <c r="C40" s="128"/>
      <c r="D40" s="147"/>
      <c r="E40" s="227"/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 t="str">
        <f t="shared" si="5"/>
        <v/>
      </c>
      <c r="AJ40" s="166" t="str">
        <f t="shared" si="6"/>
        <v/>
      </c>
      <c r="AK40" s="166" t="str">
        <f t="shared" si="7"/>
        <v/>
      </c>
      <c r="AL40" s="166" t="str">
        <f t="shared" si="8"/>
        <v/>
      </c>
      <c r="AM40" s="149" t="str">
        <f t="shared" si="9"/>
        <v/>
      </c>
      <c r="AN40" s="95" t="str">
        <f>IF(D40&lt;&gt;"",(IF($AM40/AN$8,VLOOKUP($AM40/AN$8,Kontents!$C$3:$D$6,2,1),)),"")</f>
        <v/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147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147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25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26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147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147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304"/>
      <c r="E45" s="305"/>
      <c r="F45" s="305"/>
      <c r="G45" s="305"/>
      <c r="H45" s="305"/>
      <c r="I45" s="305"/>
      <c r="J45" s="305"/>
      <c r="K45" s="305"/>
      <c r="L45" s="305"/>
      <c r="M45" s="305"/>
      <c r="N45" s="305"/>
      <c r="O45" s="305"/>
      <c r="P45" s="305"/>
      <c r="Q45" s="305"/>
      <c r="R45" s="305"/>
      <c r="S45" s="305"/>
      <c r="T45" s="305"/>
      <c r="U45" s="305"/>
      <c r="V45" s="305"/>
      <c r="W45" s="305"/>
      <c r="X45" s="305"/>
      <c r="Y45" s="305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Знание нумерации многозначных чисел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1</v>
      </c>
      <c r="L204" s="317">
        <f>SUMIF(K204:K233,"&gt;0")/COUNTIF(K204:K233,"&gt;0")</f>
        <v>0.78409090909090917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1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Знание разрядов многозначных чисел</v>
      </c>
      <c r="E205" s="315"/>
      <c r="F205" s="315"/>
      <c r="G205" s="315"/>
      <c r="H205" s="315"/>
      <c r="I205" s="315"/>
      <c r="J205" s="315"/>
      <c r="K205" s="316">
        <f t="shared" si="14"/>
        <v>0.63636363636363635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0.63636363636363635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Умение представлять числа ввиде суммы разрядных слагаемых</v>
      </c>
      <c r="E206" s="315"/>
      <c r="F206" s="315"/>
      <c r="G206" s="315"/>
      <c r="H206" s="315"/>
      <c r="I206" s="315"/>
      <c r="J206" s="315"/>
      <c r="K206" s="316">
        <f t="shared" si="14"/>
        <v>0.95454545454545459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0.95454545454545459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Знание единц измерения</v>
      </c>
      <c r="E207" s="315"/>
      <c r="F207" s="315"/>
      <c r="G207" s="315"/>
      <c r="H207" s="315"/>
      <c r="I207" s="315"/>
      <c r="J207" s="315"/>
      <c r="K207" s="316">
        <f t="shared" si="14"/>
        <v>0.54545454545454541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0.54545454545454541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нходить площадь прямоугольника</v>
      </c>
      <c r="E208" s="315"/>
      <c r="F208" s="315"/>
      <c r="G208" s="315"/>
      <c r="H208" s="315"/>
      <c r="I208" s="315"/>
      <c r="J208" s="315"/>
      <c r="K208" s="316">
        <f t="shared" si="14"/>
        <v>0.68181818181818177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0.68181818181818177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нходить периметр прямоугольника</v>
      </c>
      <c r="E209" s="315"/>
      <c r="F209" s="315"/>
      <c r="G209" s="315"/>
      <c r="H209" s="315"/>
      <c r="I209" s="315"/>
      <c r="J209" s="315"/>
      <c r="K209" s="316">
        <f t="shared" si="14"/>
        <v>0.90909090909090906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0.90909090909090906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выполнять арифметические действия с величинами</v>
      </c>
      <c r="E210" s="315"/>
      <c r="F210" s="315"/>
      <c r="G210" s="315"/>
      <c r="H210" s="315"/>
      <c r="I210" s="315"/>
      <c r="J210" s="315"/>
      <c r="K210" s="316">
        <f t="shared" si="14"/>
        <v>0.72727272727272729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0.72727272727272729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Знание видов углов</v>
      </c>
      <c r="E211" s="315"/>
      <c r="F211" s="315"/>
      <c r="G211" s="315"/>
      <c r="H211" s="315"/>
      <c r="I211" s="315"/>
      <c r="J211" s="315"/>
      <c r="K211" s="316">
        <f t="shared" si="14"/>
        <v>0.81818181818181823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0.81818181818181823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Умение решать задачи с величинами</v>
      </c>
      <c r="E212" s="315"/>
      <c r="F212" s="315"/>
      <c r="G212" s="315"/>
      <c r="H212" s="315"/>
      <c r="I212" s="315"/>
      <c r="J212" s="315"/>
      <c r="K212" s="316">
        <f t="shared" si="14"/>
        <v>0.59090909090909094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0.59090909090909094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Умение складывать многозначные числа</v>
      </c>
      <c r="E213" s="315"/>
      <c r="F213" s="315"/>
      <c r="G213" s="315"/>
      <c r="H213" s="315"/>
      <c r="I213" s="315"/>
      <c r="J213" s="315"/>
      <c r="K213" s="316">
        <f t="shared" si="14"/>
        <v>1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1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str">
        <f t="shared" si="13"/>
        <v>Умение вычитать многозначные числа</v>
      </c>
      <c r="E214" s="315"/>
      <c r="F214" s="315"/>
      <c r="G214" s="315"/>
      <c r="H214" s="315"/>
      <c r="I214" s="315"/>
      <c r="J214" s="315"/>
      <c r="K214" s="316">
        <f t="shared" si="14"/>
        <v>1</v>
      </c>
      <c r="L214" s="317"/>
      <c r="O214" s="121">
        <f t="shared" si="15"/>
        <v>11</v>
      </c>
      <c r="P214" s="315">
        <f t="shared" ref="P214:P233" si="19">IF(O214&gt;0,VLOOKUP($O214,$CA$13:$CB$77,2),"")</f>
        <v>11</v>
      </c>
      <c r="Q214" s="318">
        <f t="shared" ref="Q214:Q233" si="20">IF(P214&lt;&gt;"",(SUMIFS($E$12:$AH$12,$E$8:$AH$8,$P214)/COUNTIF($E$8:$AH$8,$P214)),"")</f>
        <v>1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12</v>
      </c>
      <c r="B215" s="121"/>
      <c r="C215" s="121"/>
      <c r="D215" s="319" t="str">
        <f t="shared" ref="D215:D233" si="21">IF(A215&gt;0,VLOOKUP($A215,$BX$13:$BZ$77,2),"")</f>
        <v>Умение умножать многозначные числа на однозначные числа</v>
      </c>
      <c r="E215" s="315"/>
      <c r="F215" s="315"/>
      <c r="G215" s="315"/>
      <c r="H215" s="315"/>
      <c r="I215" s="315"/>
      <c r="J215" s="315"/>
      <c r="K215" s="316">
        <f t="shared" ref="K215:K233" si="22">IF(A215&gt;0,VLOOKUP($A215,$BX$13:$BZ$77,3),"")</f>
        <v>0.90909090909090906</v>
      </c>
      <c r="L215" s="317"/>
      <c r="O215" s="121">
        <f t="shared" si="15"/>
        <v>12</v>
      </c>
      <c r="P215" s="315">
        <f t="shared" si="19"/>
        <v>12</v>
      </c>
      <c r="Q215" s="318">
        <f t="shared" si="20"/>
        <v>0.90909090909090906</v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13</v>
      </c>
      <c r="B216" s="121"/>
      <c r="C216" s="121"/>
      <c r="D216" s="319" t="str">
        <f t="shared" si="21"/>
        <v>Умение делить с остатком</v>
      </c>
      <c r="E216" s="315"/>
      <c r="F216" s="315"/>
      <c r="G216" s="315"/>
      <c r="H216" s="315"/>
      <c r="I216" s="315"/>
      <c r="J216" s="315"/>
      <c r="K216" s="316">
        <f t="shared" si="22"/>
        <v>0.54545454545454541</v>
      </c>
      <c r="L216" s="317"/>
      <c r="O216" s="121">
        <f t="shared" si="15"/>
        <v>13</v>
      </c>
      <c r="P216" s="315">
        <f t="shared" si="19"/>
        <v>13</v>
      </c>
      <c r="Q216" s="318">
        <f t="shared" si="20"/>
        <v>0.54545454545454541</v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14</v>
      </c>
      <c r="B217" s="121"/>
      <c r="C217" s="121"/>
      <c r="D217" s="319" t="str">
        <f t="shared" si="21"/>
        <v>Умение решать уравнения</v>
      </c>
      <c r="E217" s="315"/>
      <c r="F217" s="315"/>
      <c r="G217" s="315"/>
      <c r="H217" s="315"/>
      <c r="I217" s="315"/>
      <c r="J217" s="315"/>
      <c r="K217" s="316">
        <f t="shared" si="22"/>
        <v>1</v>
      </c>
      <c r="L217" s="317"/>
      <c r="O217" s="121">
        <f t="shared" si="15"/>
        <v>14</v>
      </c>
      <c r="P217" s="315">
        <f t="shared" si="19"/>
        <v>14</v>
      </c>
      <c r="Q217" s="318">
        <f t="shared" si="20"/>
        <v>1</v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15</v>
      </c>
      <c r="B218" s="121"/>
      <c r="C218" s="121"/>
      <c r="D218" s="319" t="str">
        <f t="shared" si="21"/>
        <v>Умение умножать многозначные числа на трехзначные числа</v>
      </c>
      <c r="E218" s="315"/>
      <c r="F218" s="315"/>
      <c r="G218" s="315"/>
      <c r="H218" s="315"/>
      <c r="I218" s="315"/>
      <c r="J218" s="315"/>
      <c r="K218" s="316">
        <f t="shared" si="22"/>
        <v>0.90909090909090906</v>
      </c>
      <c r="L218" s="317"/>
      <c r="O218" s="121">
        <f t="shared" si="15"/>
        <v>15</v>
      </c>
      <c r="P218" s="315">
        <f t="shared" si="19"/>
        <v>15</v>
      </c>
      <c r="Q218" s="318">
        <f t="shared" si="20"/>
        <v>0.90909090909090906</v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16</v>
      </c>
      <c r="B219" s="121"/>
      <c r="C219" s="121"/>
      <c r="D219" s="319" t="str">
        <f t="shared" si="21"/>
        <v>Умение делить круглые числа</v>
      </c>
      <c r="E219" s="315"/>
      <c r="F219" s="315"/>
      <c r="G219" s="315"/>
      <c r="H219" s="315"/>
      <c r="I219" s="315"/>
      <c r="J219" s="315"/>
      <c r="K219" s="316">
        <f t="shared" si="22"/>
        <v>0.90909090909090906</v>
      </c>
      <c r="L219" s="317"/>
      <c r="O219" s="121">
        <f t="shared" si="15"/>
        <v>16</v>
      </c>
      <c r="P219" s="315">
        <f t="shared" si="19"/>
        <v>16</v>
      </c>
      <c r="Q219" s="318">
        <f t="shared" si="20"/>
        <v>0.90909090909090906</v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17</v>
      </c>
      <c r="B220" s="121"/>
      <c r="C220" s="121"/>
      <c r="D220" s="319" t="str">
        <f t="shared" si="21"/>
        <v>Умение умножать многозначные числа на двузначные числа</v>
      </c>
      <c r="E220" s="315"/>
      <c r="F220" s="315"/>
      <c r="G220" s="315"/>
      <c r="H220" s="315"/>
      <c r="I220" s="315"/>
      <c r="J220" s="315"/>
      <c r="K220" s="316">
        <f t="shared" si="22"/>
        <v>0.95454545454545459</v>
      </c>
      <c r="L220" s="317"/>
      <c r="O220" s="121">
        <f t="shared" si="15"/>
        <v>17</v>
      </c>
      <c r="P220" s="315">
        <f t="shared" si="19"/>
        <v>17</v>
      </c>
      <c r="Q220" s="318">
        <f t="shared" si="20"/>
        <v>0.95454545454545459</v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18</v>
      </c>
      <c r="B221" s="121"/>
      <c r="C221" s="121"/>
      <c r="D221" s="319" t="str">
        <f t="shared" si="21"/>
        <v>Умение делить многозначные числа на двузначные</v>
      </c>
      <c r="E221" s="315"/>
      <c r="F221" s="315"/>
      <c r="G221" s="315"/>
      <c r="H221" s="315"/>
      <c r="I221" s="315"/>
      <c r="J221" s="315"/>
      <c r="K221" s="316">
        <f t="shared" si="22"/>
        <v>0.90909090909090906</v>
      </c>
      <c r="L221" s="317"/>
      <c r="O221" s="121">
        <f t="shared" si="15"/>
        <v>18</v>
      </c>
      <c r="P221" s="315">
        <f t="shared" si="19"/>
        <v>18</v>
      </c>
      <c r="Q221" s="318">
        <f t="shared" si="20"/>
        <v>0.90909090909090906</v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19</v>
      </c>
      <c r="B222" s="121"/>
      <c r="C222" s="121"/>
      <c r="D222" s="319" t="str">
        <f t="shared" si="21"/>
        <v>Умение  определять кол-во цифр в частном</v>
      </c>
      <c r="E222" s="315"/>
      <c r="F222" s="315"/>
      <c r="G222" s="315"/>
      <c r="H222" s="315"/>
      <c r="I222" s="315"/>
      <c r="J222" s="315"/>
      <c r="K222" s="316">
        <f t="shared" si="22"/>
        <v>0.72727272727272729</v>
      </c>
      <c r="L222" s="317"/>
      <c r="O222" s="121">
        <f t="shared" si="15"/>
        <v>19</v>
      </c>
      <c r="P222" s="315">
        <f t="shared" si="19"/>
        <v>19</v>
      </c>
      <c r="Q222" s="318">
        <f t="shared" si="20"/>
        <v>0.72727272727272729</v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20</v>
      </c>
      <c r="B223" s="121"/>
      <c r="C223" s="121"/>
      <c r="D223" s="319" t="str">
        <f t="shared" si="21"/>
        <v>Умение решать задачи на движение</v>
      </c>
      <c r="E223" s="315"/>
      <c r="F223" s="315"/>
      <c r="G223" s="315"/>
      <c r="H223" s="315"/>
      <c r="I223" s="315"/>
      <c r="J223" s="315"/>
      <c r="K223" s="316">
        <f t="shared" si="22"/>
        <v>0.68181818181818177</v>
      </c>
      <c r="L223" s="317"/>
      <c r="O223" s="121">
        <f t="shared" si="15"/>
        <v>20</v>
      </c>
      <c r="P223" s="315">
        <f t="shared" si="19"/>
        <v>20</v>
      </c>
      <c r="Q223" s="318">
        <f t="shared" si="20"/>
        <v>0.68181818181818177</v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21</v>
      </c>
      <c r="B224" s="121"/>
      <c r="C224" s="121"/>
      <c r="D224" s="319" t="str">
        <f t="shared" si="21"/>
        <v>Знание геометрических фигур</v>
      </c>
      <c r="E224" s="315"/>
      <c r="F224" s="315"/>
      <c r="G224" s="315"/>
      <c r="H224" s="315"/>
      <c r="I224" s="315"/>
      <c r="J224" s="315"/>
      <c r="K224" s="316">
        <f t="shared" si="22"/>
        <v>0.54545454545454541</v>
      </c>
      <c r="L224" s="317"/>
      <c r="O224" s="121">
        <f t="shared" si="15"/>
        <v>21</v>
      </c>
      <c r="P224" s="315">
        <f t="shared" si="19"/>
        <v>21</v>
      </c>
      <c r="Q224" s="318">
        <f t="shared" si="20"/>
        <v>0.72727272727272729</v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22</v>
      </c>
      <c r="B225" s="121"/>
      <c r="C225" s="121"/>
      <c r="D225" s="319" t="str">
        <f t="shared" si="21"/>
        <v>Умение определять порядок действий в числовых выражениях и производить вычисления</v>
      </c>
      <c r="E225" s="315"/>
      <c r="F225" s="315"/>
      <c r="G225" s="315"/>
      <c r="H225" s="315"/>
      <c r="I225" s="315"/>
      <c r="J225" s="315"/>
      <c r="K225" s="316">
        <f t="shared" si="22"/>
        <v>0.90909090909090906</v>
      </c>
      <c r="L225" s="317"/>
      <c r="O225" s="121">
        <f t="shared" si="15"/>
        <v>22</v>
      </c>
      <c r="P225" s="315">
        <f t="shared" si="19"/>
        <v>22</v>
      </c>
      <c r="Q225" s="318">
        <f t="shared" si="20"/>
        <v>0.54545454545454541</v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23</v>
      </c>
      <c r="B226" s="121"/>
      <c r="C226" s="121"/>
      <c r="D226" s="319" t="str">
        <f t="shared" si="21"/>
        <v>Умение находить доли от числа</v>
      </c>
      <c r="E226" s="315"/>
      <c r="F226" s="315"/>
      <c r="G226" s="315"/>
      <c r="H226" s="315"/>
      <c r="I226" s="315"/>
      <c r="J226" s="315"/>
      <c r="K226" s="316">
        <f t="shared" si="22"/>
        <v>0.40909090909090912</v>
      </c>
      <c r="L226" s="317"/>
      <c r="O226" s="121">
        <f t="shared" si="15"/>
        <v>23</v>
      </c>
      <c r="P226" s="315">
        <f t="shared" si="19"/>
        <v>23</v>
      </c>
      <c r="Q226" s="318">
        <f t="shared" si="20"/>
        <v>0.90909090909090906</v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24</v>
      </c>
      <c r="B227" s="121"/>
      <c r="C227" s="121"/>
      <c r="D227" s="319" t="str">
        <f t="shared" si="21"/>
        <v>Умение решать задачи арифметическим способом</v>
      </c>
      <c r="E227" s="315"/>
      <c r="F227" s="315"/>
      <c r="G227" s="315"/>
      <c r="H227" s="315"/>
      <c r="I227" s="315"/>
      <c r="J227" s="315"/>
      <c r="K227" s="316">
        <f t="shared" si="22"/>
        <v>0.54545454545454541</v>
      </c>
      <c r="L227" s="317"/>
      <c r="O227" s="121">
        <f t="shared" si="15"/>
        <v>24</v>
      </c>
      <c r="P227" s="315">
        <f t="shared" si="19"/>
        <v>24</v>
      </c>
      <c r="Q227" s="318">
        <f t="shared" si="20"/>
        <v>0.40909090909090912</v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25</v>
      </c>
      <c r="B228" s="121"/>
      <c r="C228" s="121"/>
      <c r="D228" s="319" t="e">
        <f t="shared" si="21"/>
        <v>#REF!</v>
      </c>
      <c r="E228" s="315"/>
      <c r="F228" s="315"/>
      <c r="G228" s="315"/>
      <c r="H228" s="315"/>
      <c r="I228" s="315"/>
      <c r="J228" s="315"/>
      <c r="K228" s="316" t="e">
        <f t="shared" si="22"/>
        <v>#REF!</v>
      </c>
      <c r="L228" s="317"/>
      <c r="O228" s="121">
        <f t="shared" si="15"/>
        <v>25</v>
      </c>
      <c r="P228" s="315">
        <f t="shared" si="19"/>
        <v>25</v>
      </c>
      <c r="Q228" s="318">
        <f t="shared" si="20"/>
        <v>0.54545454545454541</v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26</v>
      </c>
      <c r="P229" s="315" t="e">
        <f t="shared" si="19"/>
        <v>#REF!</v>
      </c>
      <c r="Q229" s="318" t="e">
        <f t="shared" si="20"/>
        <v>#REF!</v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1:AH1"/>
    <mergeCell ref="E2:V3"/>
    <mergeCell ref="AO3:AP3"/>
    <mergeCell ref="AQ3:AR3"/>
    <mergeCell ref="AO4:AP4"/>
    <mergeCell ref="AQ4:AR4"/>
    <mergeCell ref="AJ1:AL2"/>
    <mergeCell ref="AM1:AN2"/>
    <mergeCell ref="R4:AH4"/>
    <mergeCell ref="AI3:AL5"/>
    <mergeCell ref="AM10:AM14"/>
    <mergeCell ref="AN10:AN14"/>
    <mergeCell ref="AO1:AP2"/>
    <mergeCell ref="AQ1:AR2"/>
    <mergeCell ref="AM3:AN3"/>
    <mergeCell ref="AQ12:AR12"/>
    <mergeCell ref="AQ5:AR5"/>
    <mergeCell ref="AO5:AP5"/>
    <mergeCell ref="A10:D10"/>
    <mergeCell ref="A11:D11"/>
    <mergeCell ref="A12:D12"/>
    <mergeCell ref="A13:D13"/>
    <mergeCell ref="A14:D14"/>
    <mergeCell ref="A8:D8"/>
    <mergeCell ref="AN8:AN9"/>
    <mergeCell ref="A9:D9"/>
    <mergeCell ref="E4:J4"/>
    <mergeCell ref="M4:N4"/>
    <mergeCell ref="P4:Q4"/>
    <mergeCell ref="AM6:AN6"/>
    <mergeCell ref="AM5:AN5"/>
    <mergeCell ref="AM4:AN4"/>
    <mergeCell ref="AK6:AL6"/>
    <mergeCell ref="E5:O6"/>
    <mergeCell ref="P5:Q6"/>
    <mergeCell ref="AL10:AL14"/>
    <mergeCell ref="AI10:AI14"/>
    <mergeCell ref="AJ10:AJ14"/>
    <mergeCell ref="AK10:AK14"/>
    <mergeCell ref="E7:T7"/>
  </mergeCells>
  <conditionalFormatting sqref="BB15:BT49">
    <cfRule type="expression" dxfId="95" priority="32">
      <formula>BB$8&gt;0</formula>
    </cfRule>
  </conditionalFormatting>
  <conditionalFormatting sqref="BB8:BT14">
    <cfRule type="expression" dxfId="94" priority="31">
      <formula>BB$8&gt;0</formula>
    </cfRule>
  </conditionalFormatting>
  <conditionalFormatting sqref="E11:AH12">
    <cfRule type="cellIs" dxfId="93" priority="29" operator="notEqual">
      <formula>0</formula>
    </cfRule>
    <cfRule type="cellIs" priority="30" operator="notEqual">
      <formula>0</formula>
    </cfRule>
  </conditionalFormatting>
  <conditionalFormatting sqref="AI15:AI202 AN15:AN202">
    <cfRule type="cellIs" dxfId="92" priority="28" operator="greaterThan">
      <formula>0</formula>
    </cfRule>
  </conditionalFormatting>
  <conditionalFormatting sqref="AI15:AI202">
    <cfRule type="top10" dxfId="91" priority="25" bottom="1" rank="3"/>
    <cfRule type="top10" dxfId="90" priority="27" rank="3"/>
  </conditionalFormatting>
  <conditionalFormatting sqref="AN15:AN202">
    <cfRule type="cellIs" dxfId="89" priority="22" operator="equal">
      <formula>5</formula>
    </cfRule>
    <cfRule type="cellIs" dxfId="88" priority="23" operator="equal">
      <formula>4</formula>
    </cfRule>
    <cfRule type="cellIs" dxfId="87" priority="24" operator="lessThanOrEqual">
      <formula>2</formula>
    </cfRule>
  </conditionalFormatting>
  <conditionalFormatting sqref="E13:AH14">
    <cfRule type="cellIs" dxfId="86" priority="20" operator="greaterThan">
      <formula>0</formula>
    </cfRule>
  </conditionalFormatting>
  <conditionalFormatting sqref="AJ165:AM202">
    <cfRule type="aboveAverage" dxfId="85" priority="16" aboveAverage="0"/>
    <cfRule type="aboveAverage" dxfId="84" priority="17"/>
  </conditionalFormatting>
  <conditionalFormatting sqref="AJ15:AJ164">
    <cfRule type="aboveAverage" dxfId="83" priority="11" aboveAverage="0"/>
    <cfRule type="aboveAverage" dxfId="82" priority="12"/>
  </conditionalFormatting>
  <conditionalFormatting sqref="AK15:AK164 AL15:AL54">
    <cfRule type="aboveAverage" dxfId="81" priority="9" aboveAverage="0"/>
    <cfRule type="aboveAverage" dxfId="80" priority="10"/>
  </conditionalFormatting>
  <conditionalFormatting sqref="AL15:AL164">
    <cfRule type="aboveAverage" dxfId="79" priority="7" aboveAverage="0"/>
    <cfRule type="aboveAverage" dxfId="78" priority="8"/>
  </conditionalFormatting>
  <conditionalFormatting sqref="AM15:AM164">
    <cfRule type="cellIs" dxfId="77" priority="6" operator="greaterThan">
      <formula>0</formula>
    </cfRule>
  </conditionalFormatting>
  <conditionalFormatting sqref="AM15:AM164">
    <cfRule type="top10" dxfId="76" priority="4" bottom="1" rank="3"/>
    <cfRule type="top10" dxfId="75" priority="5" rank="3"/>
  </conditionalFormatting>
  <conditionalFormatting sqref="E15:AH54">
    <cfRule type="expression" dxfId="74" priority="1">
      <formula>IF($D15&lt;&gt;"",(IF(E$10&lt;&gt;"",E15=E$9,"")),"")</formula>
    </cfRule>
    <cfRule type="expression" dxfId="73" priority="2">
      <formula>IF($D15&lt;&gt;"",(IF(E$10&lt;&gt;"",E15=0,"")),"")</formula>
    </cfRule>
    <cfRule type="expression" dxfId="72" priority="3">
      <formula>IF($D15&lt;&gt;"",(IF(E$10&lt;&gt;"",E15&lt;E$9,"")),"")</formula>
    </cfRule>
  </conditionalFormatting>
  <pageMargins left="0.44" right="0.15748031496062992" top="0.6692913385826772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Лист12">
    <tabColor rgb="FF006600"/>
  </sheetPr>
  <dimension ref="A1:DH453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8</v>
      </c>
      <c r="B3" s="239"/>
      <c r="C3" s="239"/>
      <c r="D3" s="236">
        <f>INDEX(Kontents!C14:C23,A3)</f>
        <v>41784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Коваленко С.Ю.</v>
      </c>
      <c r="F4" s="393"/>
      <c r="G4" s="393"/>
      <c r="H4" s="393"/>
      <c r="I4" s="393"/>
      <c r="J4" s="393"/>
      <c r="K4" s="242"/>
      <c r="L4" s="263" t="str">
        <f>INDEX(Kontents!$D$14:$D$23,$A3)</f>
        <v>9 Д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27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9 Д класс;  Математика;  Учитель:  Коваленко С.Ю.;  25.05.2014 года.</v>
      </c>
      <c r="AP5" s="368"/>
      <c r="AQ5" s="411" t="str">
        <f>AO5</f>
        <v>9 Д класс;  Математика;  Учитель:  Коваленко С.Ю.;  25.05.2014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тестовая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7">
        <f>SUMIF(E11:AH11,1,E9:AH9)</f>
        <v>5</v>
      </c>
      <c r="AL7" s="247">
        <f>SUMIF(E11:AH11,2,E9:AH9)</f>
        <v>22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10</v>
      </c>
      <c r="O8" s="125">
        <v>11</v>
      </c>
      <c r="P8" s="125">
        <v>12</v>
      </c>
      <c r="Q8" s="125">
        <v>13</v>
      </c>
      <c r="R8" s="125">
        <v>14</v>
      </c>
      <c r="S8" s="125">
        <v>15</v>
      </c>
      <c r="T8" s="125">
        <v>16</v>
      </c>
      <c r="U8" s="125">
        <v>17</v>
      </c>
      <c r="V8" s="125">
        <v>18</v>
      </c>
      <c r="W8" s="125">
        <v>19</v>
      </c>
      <c r="X8" s="125">
        <v>20</v>
      </c>
      <c r="Y8" s="125">
        <v>21</v>
      </c>
      <c r="Z8" s="125">
        <v>22</v>
      </c>
      <c r="AA8" s="125">
        <v>23</v>
      </c>
      <c r="AB8" s="125">
        <v>24</v>
      </c>
      <c r="AC8" s="125">
        <v>25</v>
      </c>
      <c r="AD8" s="125"/>
      <c r="AE8" s="125"/>
      <c r="AF8" s="125"/>
      <c r="AG8" s="125"/>
      <c r="AH8" s="126"/>
      <c r="AI8" s="114"/>
      <c r="AJ8" s="116"/>
      <c r="AK8" s="120" t="s">
        <v>295</v>
      </c>
      <c r="AL8" s="120" t="s">
        <v>297</v>
      </c>
      <c r="AM8" s="114"/>
      <c r="AN8" s="373">
        <f>SUMIF(E9:AH9,"&gt;0")*P5</f>
        <v>27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1</v>
      </c>
      <c r="J9" s="107">
        <v>1</v>
      </c>
      <c r="K9" s="107">
        <v>1</v>
      </c>
      <c r="L9" s="107">
        <v>1</v>
      </c>
      <c r="M9" s="107">
        <v>1</v>
      </c>
      <c r="N9" s="107">
        <v>1</v>
      </c>
      <c r="O9" s="107">
        <v>1</v>
      </c>
      <c r="P9" s="107">
        <v>1</v>
      </c>
      <c r="Q9" s="107">
        <v>1</v>
      </c>
      <c r="R9" s="107">
        <v>1</v>
      </c>
      <c r="S9" s="107">
        <v>1</v>
      </c>
      <c r="T9" s="107">
        <v>1</v>
      </c>
      <c r="U9" s="107">
        <v>1</v>
      </c>
      <c r="V9" s="107">
        <v>1</v>
      </c>
      <c r="W9" s="107">
        <v>1</v>
      </c>
      <c r="X9" s="107">
        <v>1</v>
      </c>
      <c r="Y9" s="107">
        <v>1</v>
      </c>
      <c r="Z9" s="107">
        <v>1</v>
      </c>
      <c r="AA9" s="107">
        <v>1</v>
      </c>
      <c r="AB9" s="107">
        <v>2</v>
      </c>
      <c r="AC9" s="107">
        <v>2</v>
      </c>
      <c r="AD9" s="107"/>
      <c r="AE9" s="107"/>
      <c r="AF9" s="107"/>
      <c r="AG9" s="107"/>
      <c r="AH9" s="108"/>
      <c r="AI9" s="115"/>
      <c r="AJ9" s="117"/>
      <c r="AK9" s="119">
        <f>AVERAGE(AK15:AK164)</f>
        <v>0.68461538461538463</v>
      </c>
      <c r="AL9" s="119">
        <f>AVERAGE(AL15:AL164)</f>
        <v>0.64160839160839156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93" t="s">
        <v>459</v>
      </c>
      <c r="F10" s="93" t="s">
        <v>460</v>
      </c>
      <c r="G10" s="93" t="s">
        <v>461</v>
      </c>
      <c r="H10" s="93" t="s">
        <v>462</v>
      </c>
      <c r="I10" s="93" t="s">
        <v>463</v>
      </c>
      <c r="J10" s="93" t="s">
        <v>464</v>
      </c>
      <c r="K10" s="93" t="s">
        <v>465</v>
      </c>
      <c r="L10" s="93" t="s">
        <v>497</v>
      </c>
      <c r="M10" s="93" t="s">
        <v>466</v>
      </c>
      <c r="N10" s="93" t="s">
        <v>467</v>
      </c>
      <c r="O10" s="93" t="s">
        <v>468</v>
      </c>
      <c r="P10" s="93" t="s">
        <v>469</v>
      </c>
      <c r="Q10" s="93" t="s">
        <v>470</v>
      </c>
      <c r="R10" s="93" t="s">
        <v>471</v>
      </c>
      <c r="S10" s="93" t="s">
        <v>472</v>
      </c>
      <c r="T10" s="93" t="s">
        <v>473</v>
      </c>
      <c r="U10" s="93" t="s">
        <v>474</v>
      </c>
      <c r="V10" s="93" t="s">
        <v>475</v>
      </c>
      <c r="W10" s="93" t="s">
        <v>476</v>
      </c>
      <c r="X10" s="93" t="s">
        <v>477</v>
      </c>
      <c r="Y10" s="93" t="s">
        <v>477</v>
      </c>
      <c r="Z10" s="93" t="s">
        <v>478</v>
      </c>
      <c r="AA10" s="93" t="s">
        <v>479</v>
      </c>
      <c r="AB10" s="93" t="s">
        <v>480</v>
      </c>
      <c r="AC10" s="93" t="s">
        <v>494</v>
      </c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1</v>
      </c>
      <c r="F11" s="111">
        <v>1</v>
      </c>
      <c r="G11" s="111">
        <v>2</v>
      </c>
      <c r="H11" s="111">
        <v>1</v>
      </c>
      <c r="I11" s="111">
        <v>2</v>
      </c>
      <c r="J11" s="111">
        <v>2</v>
      </c>
      <c r="K11" s="111">
        <v>2</v>
      </c>
      <c r="L11" s="111">
        <v>1</v>
      </c>
      <c r="M11" s="111">
        <v>2</v>
      </c>
      <c r="N11" s="111">
        <v>2</v>
      </c>
      <c r="O11" s="111">
        <v>2</v>
      </c>
      <c r="P11" s="111">
        <v>2</v>
      </c>
      <c r="Q11" s="111">
        <v>2</v>
      </c>
      <c r="R11" s="111">
        <v>2</v>
      </c>
      <c r="S11" s="111">
        <v>2</v>
      </c>
      <c r="T11" s="111">
        <v>2</v>
      </c>
      <c r="U11" s="111">
        <v>2</v>
      </c>
      <c r="V11" s="111">
        <v>2</v>
      </c>
      <c r="W11" s="111">
        <v>2</v>
      </c>
      <c r="X11" s="111">
        <v>2</v>
      </c>
      <c r="Y11" s="111">
        <v>2</v>
      </c>
      <c r="Z11" s="111">
        <v>1</v>
      </c>
      <c r="AA11" s="111">
        <v>2</v>
      </c>
      <c r="AB11" s="111">
        <v>2</v>
      </c>
      <c r="AC11" s="111">
        <v>2</v>
      </c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0.92307692307692313</v>
      </c>
      <c r="F12" s="43">
        <f t="shared" si="0"/>
        <v>0.5</v>
      </c>
      <c r="G12" s="43">
        <f t="shared" si="0"/>
        <v>0.92307692307692313</v>
      </c>
      <c r="H12" s="43">
        <f t="shared" si="0"/>
        <v>0.42307692307692307</v>
      </c>
      <c r="I12" s="43">
        <f t="shared" si="0"/>
        <v>0.38461538461538464</v>
      </c>
      <c r="J12" s="43">
        <f t="shared" si="0"/>
        <v>0.42307692307692307</v>
      </c>
      <c r="K12" s="43">
        <f t="shared" si="0"/>
        <v>0.69230769230769229</v>
      </c>
      <c r="L12" s="43">
        <f t="shared" si="0"/>
        <v>0.76923076923076927</v>
      </c>
      <c r="M12" s="43">
        <f t="shared" si="0"/>
        <v>0.42307692307692307</v>
      </c>
      <c r="N12" s="43">
        <f t="shared" si="0"/>
        <v>0.92307692307692313</v>
      </c>
      <c r="O12" s="43">
        <f t="shared" si="0"/>
        <v>0.96153846153846156</v>
      </c>
      <c r="P12" s="43">
        <f t="shared" si="0"/>
        <v>0.88461538461538458</v>
      </c>
      <c r="Q12" s="43">
        <f t="shared" si="0"/>
        <v>0.80769230769230771</v>
      </c>
      <c r="R12" s="43">
        <f t="shared" si="0"/>
        <v>0.84615384615384615</v>
      </c>
      <c r="S12" s="43">
        <f t="shared" si="0"/>
        <v>0.80769230769230771</v>
      </c>
      <c r="T12" s="43">
        <f t="shared" si="0"/>
        <v>1</v>
      </c>
      <c r="U12" s="43">
        <f t="shared" si="0"/>
        <v>1</v>
      </c>
      <c r="V12" s="43">
        <f t="shared" si="0"/>
        <v>0.92307692307692313</v>
      </c>
      <c r="W12" s="43">
        <f t="shared" si="0"/>
        <v>0.65384615384615385</v>
      </c>
      <c r="X12" s="43">
        <f t="shared" si="0"/>
        <v>0.57692307692307687</v>
      </c>
      <c r="Y12" s="43">
        <f t="shared" si="0"/>
        <v>0.53846153846153844</v>
      </c>
      <c r="Z12" s="43">
        <f t="shared" si="0"/>
        <v>0.80769230769230771</v>
      </c>
      <c r="AA12" s="43">
        <f t="shared" si="0"/>
        <v>0.80769230769230771</v>
      </c>
      <c r="AB12" s="43">
        <f t="shared" si="0"/>
        <v>7.6923076923076927E-2</v>
      </c>
      <c r="AC12" s="43">
        <f t="shared" si="0"/>
        <v>0.19230769230769232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24</v>
      </c>
      <c r="F13" s="4">
        <f t="shared" si="2"/>
        <v>13</v>
      </c>
      <c r="G13" s="4">
        <f t="shared" si="2"/>
        <v>24</v>
      </c>
      <c r="H13" s="4">
        <f t="shared" si="2"/>
        <v>11</v>
      </c>
      <c r="I13" s="4">
        <f t="shared" si="2"/>
        <v>10</v>
      </c>
      <c r="J13" s="4">
        <f t="shared" si="2"/>
        <v>11</v>
      </c>
      <c r="K13" s="4">
        <f t="shared" si="2"/>
        <v>18</v>
      </c>
      <c r="L13" s="4">
        <f t="shared" si="2"/>
        <v>20</v>
      </c>
      <c r="M13" s="4">
        <f t="shared" si="2"/>
        <v>11</v>
      </c>
      <c r="N13" s="4">
        <f t="shared" si="2"/>
        <v>24</v>
      </c>
      <c r="O13" s="4">
        <f t="shared" si="2"/>
        <v>25</v>
      </c>
      <c r="P13" s="4">
        <f t="shared" si="2"/>
        <v>23</v>
      </c>
      <c r="Q13" s="4">
        <f t="shared" si="2"/>
        <v>21</v>
      </c>
      <c r="R13" s="4">
        <f t="shared" si="2"/>
        <v>22</v>
      </c>
      <c r="S13" s="4">
        <f t="shared" si="2"/>
        <v>21</v>
      </c>
      <c r="T13" s="4">
        <f t="shared" si="2"/>
        <v>26</v>
      </c>
      <c r="U13" s="4">
        <f t="shared" si="2"/>
        <v>26</v>
      </c>
      <c r="V13" s="4">
        <f t="shared" si="2"/>
        <v>24</v>
      </c>
      <c r="W13" s="4">
        <f t="shared" si="2"/>
        <v>17</v>
      </c>
      <c r="X13" s="4">
        <f t="shared" si="2"/>
        <v>15</v>
      </c>
      <c r="Y13" s="4">
        <f t="shared" si="2"/>
        <v>14</v>
      </c>
      <c r="Z13" s="4">
        <f t="shared" si="2"/>
        <v>21</v>
      </c>
      <c r="AA13" s="4">
        <f t="shared" si="2"/>
        <v>21</v>
      </c>
      <c r="AB13" s="4">
        <f t="shared" si="2"/>
        <v>2</v>
      </c>
      <c r="AC13" s="4">
        <f t="shared" si="2"/>
        <v>5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Знание нумерации многозначных чисел</v>
      </c>
      <c r="BZ13" s="185">
        <f>$E$12</f>
        <v>0.92307692307692313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Знание разрядов многозначных чисел</v>
      </c>
      <c r="BZ14" s="185">
        <f>$F$12</f>
        <v>0.5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9 Д</v>
      </c>
      <c r="C15" s="128"/>
      <c r="D15" s="147" t="s">
        <v>225</v>
      </c>
      <c r="E15" s="227">
        <v>1</v>
      </c>
      <c r="F15" s="227">
        <v>1</v>
      </c>
      <c r="G15" s="227">
        <v>1</v>
      </c>
      <c r="H15" s="227">
        <v>0</v>
      </c>
      <c r="I15" s="227">
        <v>1</v>
      </c>
      <c r="J15" s="227">
        <v>1</v>
      </c>
      <c r="K15" s="227">
        <v>1</v>
      </c>
      <c r="L15" s="227">
        <v>1</v>
      </c>
      <c r="M15" s="227">
        <v>1</v>
      </c>
      <c r="N15" s="227">
        <v>1</v>
      </c>
      <c r="O15" s="227">
        <v>1</v>
      </c>
      <c r="P15" s="227">
        <v>1</v>
      </c>
      <c r="Q15" s="227">
        <v>1</v>
      </c>
      <c r="R15" s="227">
        <v>1</v>
      </c>
      <c r="S15" s="227">
        <v>1</v>
      </c>
      <c r="T15" s="227">
        <v>1</v>
      </c>
      <c r="U15" s="227">
        <v>1</v>
      </c>
      <c r="V15" s="227">
        <v>1</v>
      </c>
      <c r="W15" s="227">
        <v>0</v>
      </c>
      <c r="X15" s="227">
        <v>1</v>
      </c>
      <c r="Y15" s="227">
        <v>0</v>
      </c>
      <c r="Z15" s="227">
        <v>1</v>
      </c>
      <c r="AA15" s="227">
        <v>1</v>
      </c>
      <c r="AB15" s="227">
        <v>0</v>
      </c>
      <c r="AC15" s="227">
        <v>0</v>
      </c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20</v>
      </c>
      <c r="AJ15" s="166">
        <f t="shared" ref="AJ15:AJ44" si="6">IF(AI15&lt;&gt;"",(SUMIF(E15:AH15,"&gt;0",E15:AH15)/(AK$7+AL$7)),"")</f>
        <v>0.7407407407407407</v>
      </c>
      <c r="AK15" s="166">
        <f t="shared" ref="AK15:AK44" si="7">IF($D15&lt;&gt;"",(SUMIFS($E15:$AH15,$E15:$AH15,"&gt;0",$E$11:$AH$11,1)/AK$7),"")</f>
        <v>0.8</v>
      </c>
      <c r="AL15" s="166">
        <f t="shared" ref="AL15:AL44" si="8">IF($D15&lt;&gt;"",(SUMIFS($E15:$AH15,$E15:$AH15,"&gt;0",$E$11:$AH$11,2)/AL$7),"")</f>
        <v>0.72727272727272729</v>
      </c>
      <c r="AM15" s="149">
        <f t="shared" ref="AM15:AM44" si="9">IF(SUM($E15:$AH15)=0,"",SUM($E15:$AH15))</f>
        <v>20</v>
      </c>
      <c r="AN15" s="95">
        <f>IF(D15&lt;&gt;"",(IF($AM15/AN$8,VLOOKUP($AM15/AN$8,Kontents!$C$3:$D$6,2,1),)),"")</f>
        <v>3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Умение представлять числа ввиде суммы разрядных слагаемых</v>
      </c>
      <c r="BZ15" s="185">
        <f>$G$12</f>
        <v>0.92307692307692313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9 Д</v>
      </c>
      <c r="C16" s="128"/>
      <c r="D16" s="147" t="s">
        <v>226</v>
      </c>
      <c r="E16" s="227">
        <v>1</v>
      </c>
      <c r="F16" s="227">
        <v>1</v>
      </c>
      <c r="G16" s="227">
        <v>1</v>
      </c>
      <c r="H16" s="227">
        <v>0</v>
      </c>
      <c r="I16" s="227">
        <v>0</v>
      </c>
      <c r="J16" s="227">
        <v>0</v>
      </c>
      <c r="K16" s="227">
        <v>1</v>
      </c>
      <c r="L16" s="227">
        <v>0</v>
      </c>
      <c r="M16" s="227">
        <v>0</v>
      </c>
      <c r="N16" s="227">
        <v>0</v>
      </c>
      <c r="O16" s="227">
        <v>0</v>
      </c>
      <c r="P16" s="227">
        <v>1</v>
      </c>
      <c r="Q16" s="227">
        <v>1</v>
      </c>
      <c r="R16" s="227">
        <v>1</v>
      </c>
      <c r="S16" s="227">
        <v>1</v>
      </c>
      <c r="T16" s="227">
        <v>1</v>
      </c>
      <c r="U16" s="227">
        <v>1</v>
      </c>
      <c r="V16" s="227">
        <v>1</v>
      </c>
      <c r="W16" s="227">
        <v>0</v>
      </c>
      <c r="X16" s="227">
        <v>1</v>
      </c>
      <c r="Y16" s="227">
        <v>1</v>
      </c>
      <c r="Z16" s="227">
        <v>1</v>
      </c>
      <c r="AA16" s="227">
        <v>0</v>
      </c>
      <c r="AB16" s="227">
        <v>0</v>
      </c>
      <c r="AC16" s="227">
        <v>0</v>
      </c>
      <c r="AD16" s="227"/>
      <c r="AE16" s="227"/>
      <c r="AF16" s="227"/>
      <c r="AG16" s="227"/>
      <c r="AH16" s="165"/>
      <c r="AI16" s="148">
        <f t="shared" si="5"/>
        <v>14</v>
      </c>
      <c r="AJ16" s="166">
        <f t="shared" si="6"/>
        <v>0.51851851851851849</v>
      </c>
      <c r="AK16" s="166">
        <f t="shared" si="7"/>
        <v>0.6</v>
      </c>
      <c r="AL16" s="166">
        <f t="shared" si="8"/>
        <v>0.5</v>
      </c>
      <c r="AM16" s="149">
        <f t="shared" si="9"/>
        <v>14</v>
      </c>
      <c r="AN16" s="95">
        <f>IF(D16&lt;&gt;"",(IF($AM16/AN$8,VLOOKUP($AM16/AN$8,Kontents!$C$3:$D$6,2,1),)),"")</f>
        <v>3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Знание единц измерения</v>
      </c>
      <c r="BZ16" s="185">
        <f>$H$12</f>
        <v>0.42307692307692307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9 Д</v>
      </c>
      <c r="C17" s="128"/>
      <c r="D17" s="147" t="s">
        <v>227</v>
      </c>
      <c r="E17" s="227">
        <v>1</v>
      </c>
      <c r="F17" s="227">
        <v>0</v>
      </c>
      <c r="G17" s="227">
        <v>1</v>
      </c>
      <c r="H17" s="227">
        <v>1</v>
      </c>
      <c r="I17" s="227">
        <v>0</v>
      </c>
      <c r="J17" s="227">
        <v>1</v>
      </c>
      <c r="K17" s="227">
        <v>0</v>
      </c>
      <c r="L17" s="227">
        <v>1</v>
      </c>
      <c r="M17" s="227">
        <v>1</v>
      </c>
      <c r="N17" s="227">
        <v>1</v>
      </c>
      <c r="O17" s="227">
        <v>1</v>
      </c>
      <c r="P17" s="227">
        <v>1</v>
      </c>
      <c r="Q17" s="227">
        <v>0</v>
      </c>
      <c r="R17" s="227">
        <v>1</v>
      </c>
      <c r="S17" s="227">
        <v>1</v>
      </c>
      <c r="T17" s="227">
        <v>1</v>
      </c>
      <c r="U17" s="227">
        <v>1</v>
      </c>
      <c r="V17" s="227">
        <v>1</v>
      </c>
      <c r="W17" s="227">
        <v>1</v>
      </c>
      <c r="X17" s="227">
        <v>0</v>
      </c>
      <c r="Y17" s="227">
        <v>0</v>
      </c>
      <c r="Z17" s="227">
        <v>1</v>
      </c>
      <c r="AA17" s="227">
        <v>1</v>
      </c>
      <c r="AB17" s="227">
        <v>0</v>
      </c>
      <c r="AC17" s="227">
        <v>0</v>
      </c>
      <c r="AD17" s="227"/>
      <c r="AE17" s="227"/>
      <c r="AF17" s="227"/>
      <c r="AG17" s="227"/>
      <c r="AH17" s="165"/>
      <c r="AI17" s="148">
        <f t="shared" si="5"/>
        <v>17</v>
      </c>
      <c r="AJ17" s="166">
        <f t="shared" si="6"/>
        <v>0.62962962962962965</v>
      </c>
      <c r="AK17" s="166">
        <f t="shared" si="7"/>
        <v>0.8</v>
      </c>
      <c r="AL17" s="166">
        <f t="shared" si="8"/>
        <v>0.59090909090909094</v>
      </c>
      <c r="AM17" s="149">
        <f t="shared" si="9"/>
        <v>17</v>
      </c>
      <c r="AN17" s="95">
        <f>IF(D17&lt;&gt;"",(IF($AM17/AN$8,VLOOKUP($AM17/AN$8,Kontents!$C$3:$D$6,2,1),)),"")</f>
        <v>3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нходить площадь прямоугольника</v>
      </c>
      <c r="BZ17" s="185">
        <f>$I$12</f>
        <v>0.38461538461538464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9 Д</v>
      </c>
      <c r="C18" s="128"/>
      <c r="D18" s="147" t="s">
        <v>228</v>
      </c>
      <c r="E18" s="227">
        <v>1</v>
      </c>
      <c r="F18" s="227">
        <v>0</v>
      </c>
      <c r="G18" s="227">
        <v>1</v>
      </c>
      <c r="H18" s="227">
        <v>1</v>
      </c>
      <c r="I18" s="227">
        <v>1</v>
      </c>
      <c r="J18" s="227">
        <v>0</v>
      </c>
      <c r="K18" s="227">
        <v>0</v>
      </c>
      <c r="L18" s="227">
        <v>1</v>
      </c>
      <c r="M18" s="227">
        <v>0</v>
      </c>
      <c r="N18" s="227">
        <v>1</v>
      </c>
      <c r="O18" s="227">
        <v>1</v>
      </c>
      <c r="P18" s="227">
        <v>1</v>
      </c>
      <c r="Q18" s="227">
        <v>1</v>
      </c>
      <c r="R18" s="227">
        <v>1</v>
      </c>
      <c r="S18" s="227">
        <v>0</v>
      </c>
      <c r="T18" s="227">
        <v>1</v>
      </c>
      <c r="U18" s="227">
        <v>1</v>
      </c>
      <c r="V18" s="227">
        <v>1</v>
      </c>
      <c r="W18" s="227">
        <v>1</v>
      </c>
      <c r="X18" s="227">
        <v>1</v>
      </c>
      <c r="Y18" s="227">
        <v>1</v>
      </c>
      <c r="Z18" s="227">
        <v>1</v>
      </c>
      <c r="AA18" s="227">
        <v>1</v>
      </c>
      <c r="AB18" s="227">
        <v>0</v>
      </c>
      <c r="AC18" s="227">
        <v>0</v>
      </c>
      <c r="AD18" s="227"/>
      <c r="AE18" s="227"/>
      <c r="AF18" s="227"/>
      <c r="AG18" s="227"/>
      <c r="AH18" s="165"/>
      <c r="AI18" s="148">
        <f t="shared" si="5"/>
        <v>18</v>
      </c>
      <c r="AJ18" s="166">
        <f t="shared" si="6"/>
        <v>0.66666666666666663</v>
      </c>
      <c r="AK18" s="166">
        <f t="shared" si="7"/>
        <v>0.8</v>
      </c>
      <c r="AL18" s="166">
        <f t="shared" si="8"/>
        <v>0.63636363636363635</v>
      </c>
      <c r="AM18" s="149">
        <f t="shared" si="9"/>
        <v>18</v>
      </c>
      <c r="AN18" s="95">
        <f>IF(D18&lt;&gt;"",(IF($AM18/AN$8,VLOOKUP($AM18/AN$8,Kontents!$C$3:$D$6,2,1),)),"")</f>
        <v>3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нходить периметр прямоугольника</v>
      </c>
      <c r="BZ18" s="185">
        <f>$J$12</f>
        <v>0.42307692307692307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9 Д</v>
      </c>
      <c r="C19" s="128"/>
      <c r="D19" s="147" t="s">
        <v>229</v>
      </c>
      <c r="E19" s="227">
        <v>1</v>
      </c>
      <c r="F19" s="227">
        <v>1</v>
      </c>
      <c r="G19" s="227">
        <v>1</v>
      </c>
      <c r="H19" s="227">
        <v>1</v>
      </c>
      <c r="I19" s="227">
        <v>0</v>
      </c>
      <c r="J19" s="227">
        <v>1</v>
      </c>
      <c r="K19" s="227">
        <v>1</v>
      </c>
      <c r="L19" s="227">
        <v>1</v>
      </c>
      <c r="M19" s="227">
        <v>1</v>
      </c>
      <c r="N19" s="227">
        <v>1</v>
      </c>
      <c r="O19" s="227">
        <v>1</v>
      </c>
      <c r="P19" s="227">
        <v>1</v>
      </c>
      <c r="Q19" s="227">
        <v>0</v>
      </c>
      <c r="R19" s="227">
        <v>1</v>
      </c>
      <c r="S19" s="227">
        <v>1</v>
      </c>
      <c r="T19" s="227">
        <v>1</v>
      </c>
      <c r="U19" s="227">
        <v>1</v>
      </c>
      <c r="V19" s="227">
        <v>1</v>
      </c>
      <c r="W19" s="227">
        <v>1</v>
      </c>
      <c r="X19" s="227">
        <v>0</v>
      </c>
      <c r="Y19" s="227">
        <v>1</v>
      </c>
      <c r="Z19" s="227">
        <v>1</v>
      </c>
      <c r="AA19" s="227">
        <v>1</v>
      </c>
      <c r="AB19" s="227">
        <v>0</v>
      </c>
      <c r="AC19" s="227">
        <v>2</v>
      </c>
      <c r="AD19" s="227"/>
      <c r="AE19" s="227"/>
      <c r="AF19" s="227"/>
      <c r="AG19" s="227"/>
      <c r="AH19" s="165"/>
      <c r="AI19" s="148">
        <f t="shared" si="5"/>
        <v>21</v>
      </c>
      <c r="AJ19" s="166">
        <f t="shared" si="6"/>
        <v>0.81481481481481477</v>
      </c>
      <c r="AK19" s="166">
        <f t="shared" si="7"/>
        <v>1</v>
      </c>
      <c r="AL19" s="166">
        <f t="shared" si="8"/>
        <v>0.77272727272727271</v>
      </c>
      <c r="AM19" s="149">
        <f t="shared" si="9"/>
        <v>22</v>
      </c>
      <c r="AN19" s="95">
        <f>IF(D19&lt;&gt;"",(IF($AM19/AN$8,VLOOKUP($AM19/AN$8,Kontents!$C$3:$D$6,2,1),)),"")</f>
        <v>4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выполнять арифметические действия с величинами</v>
      </c>
      <c r="BZ19" s="185">
        <f>$K$12</f>
        <v>0.69230769230769229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9 Д</v>
      </c>
      <c r="C20" s="128"/>
      <c r="D20" s="147" t="s">
        <v>230</v>
      </c>
      <c r="E20" s="227">
        <v>1</v>
      </c>
      <c r="F20" s="227">
        <v>1</v>
      </c>
      <c r="G20" s="227">
        <v>1</v>
      </c>
      <c r="H20" s="227">
        <v>1</v>
      </c>
      <c r="I20" s="227">
        <v>0</v>
      </c>
      <c r="J20" s="227">
        <v>1</v>
      </c>
      <c r="K20" s="227">
        <v>1</v>
      </c>
      <c r="L20" s="227">
        <v>1</v>
      </c>
      <c r="M20" s="227">
        <v>0</v>
      </c>
      <c r="N20" s="227">
        <v>0</v>
      </c>
      <c r="O20" s="227">
        <v>1</v>
      </c>
      <c r="P20" s="227">
        <v>0</v>
      </c>
      <c r="Q20" s="227">
        <v>1</v>
      </c>
      <c r="R20" s="227">
        <v>0</v>
      </c>
      <c r="S20" s="227">
        <v>1</v>
      </c>
      <c r="T20" s="227">
        <v>1</v>
      </c>
      <c r="U20" s="227">
        <v>1</v>
      </c>
      <c r="V20" s="227">
        <v>1</v>
      </c>
      <c r="W20" s="227">
        <v>0</v>
      </c>
      <c r="X20" s="227">
        <v>1</v>
      </c>
      <c r="Y20" s="227">
        <v>1</v>
      </c>
      <c r="Z20" s="227">
        <v>1</v>
      </c>
      <c r="AA20" s="227">
        <v>1</v>
      </c>
      <c r="AB20" s="227">
        <v>0</v>
      </c>
      <c r="AC20" s="227">
        <v>0</v>
      </c>
      <c r="AD20" s="227"/>
      <c r="AE20" s="227"/>
      <c r="AF20" s="227"/>
      <c r="AG20" s="227"/>
      <c r="AH20" s="165"/>
      <c r="AI20" s="148">
        <f t="shared" si="5"/>
        <v>17</v>
      </c>
      <c r="AJ20" s="166">
        <f t="shared" si="6"/>
        <v>0.62962962962962965</v>
      </c>
      <c r="AK20" s="166">
        <f t="shared" si="7"/>
        <v>1</v>
      </c>
      <c r="AL20" s="166">
        <f t="shared" si="8"/>
        <v>0.54545454545454541</v>
      </c>
      <c r="AM20" s="149">
        <f t="shared" si="9"/>
        <v>17</v>
      </c>
      <c r="AN20" s="95">
        <f>IF(D20&lt;&gt;"",(IF($AM20/AN$8,VLOOKUP($AM20/AN$8,Kontents!$C$3:$D$6,2,1),)),"")</f>
        <v>3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>
        <f>IF(COUNTIF(BY$12:BY20,BY20)=1,MAX(BX$12:BX19)+1,"")</f>
        <v>8</v>
      </c>
      <c r="BY20" s="184" t="str">
        <f>IF(L$10&gt;0,L$10,"")</f>
        <v>Знание видов углов</v>
      </c>
      <c r="BZ20" s="185">
        <f>$L$12</f>
        <v>0.76923076923076927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9 Д</v>
      </c>
      <c r="C21" s="128"/>
      <c r="D21" s="147" t="s">
        <v>231</v>
      </c>
      <c r="E21" s="227">
        <v>1</v>
      </c>
      <c r="F21" s="227">
        <v>1</v>
      </c>
      <c r="G21" s="227">
        <v>1</v>
      </c>
      <c r="H21" s="227">
        <v>0</v>
      </c>
      <c r="I21" s="227">
        <v>0</v>
      </c>
      <c r="J21" s="227">
        <v>1</v>
      </c>
      <c r="K21" s="227">
        <v>1</v>
      </c>
      <c r="L21" s="227">
        <v>1</v>
      </c>
      <c r="M21" s="227">
        <v>1</v>
      </c>
      <c r="N21" s="227">
        <v>1</v>
      </c>
      <c r="O21" s="227">
        <v>1</v>
      </c>
      <c r="P21" s="227">
        <v>1</v>
      </c>
      <c r="Q21" s="227">
        <v>1</v>
      </c>
      <c r="R21" s="227">
        <v>1</v>
      </c>
      <c r="S21" s="227">
        <v>1</v>
      </c>
      <c r="T21" s="227">
        <v>1</v>
      </c>
      <c r="U21" s="227">
        <v>1</v>
      </c>
      <c r="V21" s="227">
        <v>1</v>
      </c>
      <c r="W21" s="227">
        <v>1</v>
      </c>
      <c r="X21" s="227">
        <v>1</v>
      </c>
      <c r="Y21" s="227">
        <v>0</v>
      </c>
      <c r="Z21" s="227">
        <v>1</v>
      </c>
      <c r="AA21" s="227">
        <v>1</v>
      </c>
      <c r="AB21" s="227">
        <v>0</v>
      </c>
      <c r="AC21" s="227">
        <v>0</v>
      </c>
      <c r="AD21" s="227"/>
      <c r="AE21" s="227"/>
      <c r="AF21" s="227"/>
      <c r="AG21" s="227"/>
      <c r="AH21" s="165"/>
      <c r="AI21" s="148">
        <f t="shared" si="5"/>
        <v>20</v>
      </c>
      <c r="AJ21" s="166">
        <f t="shared" si="6"/>
        <v>0.7407407407407407</v>
      </c>
      <c r="AK21" s="166">
        <f t="shared" si="7"/>
        <v>0.8</v>
      </c>
      <c r="AL21" s="166">
        <f t="shared" si="8"/>
        <v>0.72727272727272729</v>
      </c>
      <c r="AM21" s="149">
        <f t="shared" si="9"/>
        <v>20</v>
      </c>
      <c r="AN21" s="95">
        <f>IF(D21&lt;&gt;"",(IF($AM21/AN$8,VLOOKUP($AM21/AN$8,Kontents!$C$3:$D$6,2,1),)),"")</f>
        <v>3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9</v>
      </c>
      <c r="BY21" s="184" t="str">
        <f>IF(M$10&gt;0,M$10,"")</f>
        <v>Умение решать задачи с величинами</v>
      </c>
      <c r="BZ21" s="185">
        <f>$M$12</f>
        <v>0.42307692307692307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9 Д</v>
      </c>
      <c r="C22" s="128"/>
      <c r="D22" s="147" t="s">
        <v>495</v>
      </c>
      <c r="E22" s="227">
        <v>1</v>
      </c>
      <c r="F22" s="227">
        <v>0</v>
      </c>
      <c r="G22" s="227">
        <v>1</v>
      </c>
      <c r="H22" s="227">
        <v>0</v>
      </c>
      <c r="I22" s="227">
        <v>0</v>
      </c>
      <c r="J22" s="227">
        <v>0</v>
      </c>
      <c r="K22" s="227">
        <v>0</v>
      </c>
      <c r="L22" s="227">
        <v>1</v>
      </c>
      <c r="M22" s="227">
        <v>0</v>
      </c>
      <c r="N22" s="227">
        <v>1</v>
      </c>
      <c r="O22" s="227">
        <v>1</v>
      </c>
      <c r="P22" s="227">
        <v>1</v>
      </c>
      <c r="Q22" s="227">
        <v>1</v>
      </c>
      <c r="R22" s="227">
        <v>1</v>
      </c>
      <c r="S22" s="227">
        <v>1</v>
      </c>
      <c r="T22" s="227">
        <v>1</v>
      </c>
      <c r="U22" s="227">
        <v>1</v>
      </c>
      <c r="V22" s="227">
        <v>1</v>
      </c>
      <c r="W22" s="227">
        <v>1</v>
      </c>
      <c r="X22" s="227">
        <v>0</v>
      </c>
      <c r="Y22" s="227">
        <v>1</v>
      </c>
      <c r="Z22" s="227">
        <v>1</v>
      </c>
      <c r="AA22" s="227">
        <v>1</v>
      </c>
      <c r="AB22" s="227">
        <v>0</v>
      </c>
      <c r="AC22" s="227">
        <v>0</v>
      </c>
      <c r="AD22" s="227"/>
      <c r="AE22" s="227"/>
      <c r="AF22" s="227"/>
      <c r="AG22" s="227"/>
      <c r="AH22" s="165"/>
      <c r="AI22" s="148">
        <f t="shared" si="5"/>
        <v>16</v>
      </c>
      <c r="AJ22" s="166">
        <f t="shared" si="6"/>
        <v>0.59259259259259256</v>
      </c>
      <c r="AK22" s="166">
        <f t="shared" si="7"/>
        <v>0.6</v>
      </c>
      <c r="AL22" s="166">
        <f t="shared" si="8"/>
        <v>0.59090909090909094</v>
      </c>
      <c r="AM22" s="149">
        <f t="shared" si="9"/>
        <v>16</v>
      </c>
      <c r="AN22" s="95">
        <f>IF(D22&lt;&gt;"",(IF($AM22/AN$8,VLOOKUP($AM22/AN$8,Kontents!$C$3:$D$6,2,1),)),"")</f>
        <v>3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>
        <f>IF(COUNTIF(BY$12:BY22,BY22)=1,MAX(BX$12:BX21)+1,"")</f>
        <v>10</v>
      </c>
      <c r="BY22" s="184" t="str">
        <f>IF(N$10&gt;0,N$10,"")</f>
        <v>Умение складывать многозначные числа</v>
      </c>
      <c r="BZ22" s="185">
        <f>$N$12</f>
        <v>0.92307692307692313</v>
      </c>
      <c r="CA22" s="196">
        <f>IF(COUNTIF(CB$12:CB22,CB22)=1,MAX(CA$12:CA21)+1,"")</f>
        <v>10</v>
      </c>
      <c r="CB22" s="200">
        <f>IF($N$8&lt;&gt;"",$N$8,"")</f>
        <v>10</v>
      </c>
    </row>
    <row r="23" spans="1:80" ht="12" customHeight="1">
      <c r="A23" s="62">
        <f t="shared" si="10"/>
        <v>9</v>
      </c>
      <c r="B23" s="128" t="str">
        <f t="shared" si="11"/>
        <v>9 Д</v>
      </c>
      <c r="C23" s="128"/>
      <c r="D23" s="147" t="s">
        <v>232</v>
      </c>
      <c r="E23" s="227">
        <v>0</v>
      </c>
      <c r="F23" s="227">
        <v>0</v>
      </c>
      <c r="G23" s="227">
        <v>1</v>
      </c>
      <c r="H23" s="227">
        <v>0</v>
      </c>
      <c r="I23" s="227">
        <v>1</v>
      </c>
      <c r="J23" s="227">
        <v>0</v>
      </c>
      <c r="K23" s="227">
        <v>0</v>
      </c>
      <c r="L23" s="227">
        <v>1</v>
      </c>
      <c r="M23" s="227">
        <v>0</v>
      </c>
      <c r="N23" s="227">
        <v>1</v>
      </c>
      <c r="O23" s="227">
        <v>1</v>
      </c>
      <c r="P23" s="227">
        <v>1</v>
      </c>
      <c r="Q23" s="227">
        <v>1</v>
      </c>
      <c r="R23" s="227">
        <v>1</v>
      </c>
      <c r="S23" s="227">
        <v>1</v>
      </c>
      <c r="T23" s="227">
        <v>1</v>
      </c>
      <c r="U23" s="227">
        <v>1</v>
      </c>
      <c r="V23" s="227">
        <v>1</v>
      </c>
      <c r="W23" s="227">
        <v>1</v>
      </c>
      <c r="X23" s="227">
        <v>1</v>
      </c>
      <c r="Y23" s="227">
        <v>1</v>
      </c>
      <c r="Z23" s="227">
        <v>1</v>
      </c>
      <c r="AA23" s="227">
        <v>0</v>
      </c>
      <c r="AB23" s="227">
        <v>0</v>
      </c>
      <c r="AC23" s="227">
        <v>0</v>
      </c>
      <c r="AD23" s="227"/>
      <c r="AE23" s="227"/>
      <c r="AF23" s="227"/>
      <c r="AG23" s="227"/>
      <c r="AH23" s="165"/>
      <c r="AI23" s="148">
        <f t="shared" si="5"/>
        <v>16</v>
      </c>
      <c r="AJ23" s="166">
        <f t="shared" si="6"/>
        <v>0.59259259259259256</v>
      </c>
      <c r="AK23" s="166">
        <f t="shared" si="7"/>
        <v>0.4</v>
      </c>
      <c r="AL23" s="166">
        <f t="shared" si="8"/>
        <v>0.63636363636363635</v>
      </c>
      <c r="AM23" s="149">
        <f t="shared" si="9"/>
        <v>16</v>
      </c>
      <c r="AN23" s="95">
        <f>IF(D23&lt;&gt;"",(IF($AM23/AN$8,VLOOKUP($AM23/AN$8,Kontents!$C$3:$D$6,2,1),)),"")</f>
        <v>3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11</v>
      </c>
      <c r="BY23" s="184" t="str">
        <f>IF(O$10&gt;0,O$10,"")</f>
        <v>Умение вычитать многозначные числа</v>
      </c>
      <c r="BZ23" s="185">
        <f>$O$12</f>
        <v>0.96153846153846156</v>
      </c>
      <c r="CA23" s="196">
        <f>IF(COUNTIF(CB$12:CB23,CB23)=1,MAX(CA$12:CA22)+1,"")</f>
        <v>11</v>
      </c>
      <c r="CB23" s="200">
        <f>IF($O$8&lt;&gt;"",$O$8,"")</f>
        <v>11</v>
      </c>
    </row>
    <row r="24" spans="1:80" ht="12" customHeight="1">
      <c r="A24" s="62">
        <f t="shared" si="10"/>
        <v>10</v>
      </c>
      <c r="B24" s="128" t="str">
        <f t="shared" si="11"/>
        <v>9 Д</v>
      </c>
      <c r="C24" s="128"/>
      <c r="D24" s="147" t="s">
        <v>233</v>
      </c>
      <c r="E24" s="227">
        <v>1</v>
      </c>
      <c r="F24" s="227">
        <v>0</v>
      </c>
      <c r="G24" s="227">
        <v>1</v>
      </c>
      <c r="H24" s="227">
        <v>1</v>
      </c>
      <c r="I24" s="227">
        <v>0</v>
      </c>
      <c r="J24" s="227">
        <v>0</v>
      </c>
      <c r="K24" s="227">
        <v>1</v>
      </c>
      <c r="L24" s="227">
        <v>1</v>
      </c>
      <c r="M24" s="227">
        <v>1</v>
      </c>
      <c r="N24" s="227">
        <v>1</v>
      </c>
      <c r="O24" s="227">
        <v>1</v>
      </c>
      <c r="P24" s="227">
        <v>0</v>
      </c>
      <c r="Q24" s="227">
        <v>1</v>
      </c>
      <c r="R24" s="227">
        <v>1</v>
      </c>
      <c r="S24" s="227">
        <v>1</v>
      </c>
      <c r="T24" s="227">
        <v>1</v>
      </c>
      <c r="U24" s="227">
        <v>1</v>
      </c>
      <c r="V24" s="227">
        <v>1</v>
      </c>
      <c r="W24" s="227">
        <v>0</v>
      </c>
      <c r="X24" s="227">
        <v>1</v>
      </c>
      <c r="Y24" s="227">
        <v>1</v>
      </c>
      <c r="Z24" s="227">
        <v>0</v>
      </c>
      <c r="AA24" s="227">
        <v>0</v>
      </c>
      <c r="AB24" s="227">
        <v>0</v>
      </c>
      <c r="AC24" s="227">
        <v>0</v>
      </c>
      <c r="AD24" s="227"/>
      <c r="AE24" s="227"/>
      <c r="AF24" s="227"/>
      <c r="AG24" s="227"/>
      <c r="AH24" s="165"/>
      <c r="AI24" s="148">
        <f t="shared" si="5"/>
        <v>16</v>
      </c>
      <c r="AJ24" s="166">
        <f t="shared" si="6"/>
        <v>0.59259259259259256</v>
      </c>
      <c r="AK24" s="166">
        <f t="shared" si="7"/>
        <v>0.6</v>
      </c>
      <c r="AL24" s="166">
        <f t="shared" si="8"/>
        <v>0.59090909090909094</v>
      </c>
      <c r="AM24" s="149">
        <f t="shared" si="9"/>
        <v>16</v>
      </c>
      <c r="AN24" s="95">
        <f>IF(D24&lt;&gt;"",(IF($AM24/AN$8,VLOOKUP($AM24/AN$8,Kontents!$C$3:$D$6,2,1),)),"")</f>
        <v>3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12</v>
      </c>
      <c r="BY24" s="184" t="str">
        <f>IF(P$10&gt;0,P$10,"")</f>
        <v>Умение умножать многозначные числа на однозначные числа</v>
      </c>
      <c r="BZ24" s="185">
        <f>$P$12</f>
        <v>0.88461538461538458</v>
      </c>
      <c r="CA24" s="196">
        <f>IF(COUNTIF(CB$12:CB24,CB24)=1,MAX(CA$12:CA23)+1,"")</f>
        <v>12</v>
      </c>
      <c r="CB24" s="200">
        <f>IF($P$8&lt;&gt;"",$P$8,"")</f>
        <v>12</v>
      </c>
    </row>
    <row r="25" spans="1:80" ht="12" customHeight="1">
      <c r="A25" s="62">
        <f t="shared" si="10"/>
        <v>11</v>
      </c>
      <c r="B25" s="128" t="str">
        <f t="shared" si="11"/>
        <v>9 Д</v>
      </c>
      <c r="C25" s="128"/>
      <c r="D25" s="147" t="s">
        <v>234</v>
      </c>
      <c r="E25" s="227">
        <v>1</v>
      </c>
      <c r="F25" s="227">
        <v>1</v>
      </c>
      <c r="G25" s="227">
        <v>1</v>
      </c>
      <c r="H25" s="227">
        <v>1</v>
      </c>
      <c r="I25" s="227">
        <v>1</v>
      </c>
      <c r="J25" s="227">
        <v>1</v>
      </c>
      <c r="K25" s="227">
        <v>1</v>
      </c>
      <c r="L25" s="227">
        <v>0</v>
      </c>
      <c r="M25" s="227">
        <v>1</v>
      </c>
      <c r="N25" s="227">
        <v>1</v>
      </c>
      <c r="O25" s="227">
        <v>1</v>
      </c>
      <c r="P25" s="227">
        <v>1</v>
      </c>
      <c r="Q25" s="227">
        <v>1</v>
      </c>
      <c r="R25" s="227">
        <v>1</v>
      </c>
      <c r="S25" s="227">
        <v>1</v>
      </c>
      <c r="T25" s="227">
        <v>1</v>
      </c>
      <c r="U25" s="227">
        <v>1</v>
      </c>
      <c r="V25" s="227">
        <v>1</v>
      </c>
      <c r="W25" s="227">
        <v>0</v>
      </c>
      <c r="X25" s="227">
        <v>1</v>
      </c>
      <c r="Y25" s="227">
        <v>1</v>
      </c>
      <c r="Z25" s="227">
        <v>1</v>
      </c>
      <c r="AA25" s="227">
        <v>0</v>
      </c>
      <c r="AB25" s="227">
        <v>0</v>
      </c>
      <c r="AC25" s="227">
        <v>2</v>
      </c>
      <c r="AD25" s="227"/>
      <c r="AE25" s="227"/>
      <c r="AF25" s="227"/>
      <c r="AG25" s="227"/>
      <c r="AH25" s="165"/>
      <c r="AI25" s="148">
        <f t="shared" si="5"/>
        <v>21</v>
      </c>
      <c r="AJ25" s="166">
        <f t="shared" si="6"/>
        <v>0.81481481481481477</v>
      </c>
      <c r="AK25" s="166">
        <f t="shared" si="7"/>
        <v>0.8</v>
      </c>
      <c r="AL25" s="166">
        <f t="shared" si="8"/>
        <v>0.81818181818181823</v>
      </c>
      <c r="AM25" s="149">
        <f t="shared" si="9"/>
        <v>22</v>
      </c>
      <c r="AN25" s="95">
        <f>IF(D25&lt;&gt;"",(IF($AM25/AN$8,VLOOKUP($AM25/AN$8,Kontents!$C$3:$D$6,2,1),)),"")</f>
        <v>4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>
        <f>IF(COUNTIF(BY$12:BY25,BY25)=1,MAX(BX$12:BX24)+1,"")</f>
        <v>13</v>
      </c>
      <c r="BY25" s="184" t="str">
        <f>IF(Q$10&gt;0,Q$10,"")</f>
        <v>Умение делить с остатком</v>
      </c>
      <c r="BZ25" s="185">
        <f>$Q$12</f>
        <v>0.80769230769230771</v>
      </c>
      <c r="CA25" s="196">
        <f>IF(COUNTIF(CB$12:CB25,CB25)=1,MAX(CA$12:CA24)+1,"")</f>
        <v>13</v>
      </c>
      <c r="CB25" s="200">
        <f>IF($Q$8&lt;&gt;"",$Q$8,"")</f>
        <v>13</v>
      </c>
    </row>
    <row r="26" spans="1:80" ht="12" customHeight="1">
      <c r="A26" s="62">
        <f t="shared" si="10"/>
        <v>12</v>
      </c>
      <c r="B26" s="128" t="str">
        <f t="shared" si="11"/>
        <v>9 Д</v>
      </c>
      <c r="C26" s="128"/>
      <c r="D26" s="147" t="s">
        <v>423</v>
      </c>
      <c r="E26" s="227">
        <v>1</v>
      </c>
      <c r="F26" s="227">
        <v>1</v>
      </c>
      <c r="G26" s="227">
        <v>1</v>
      </c>
      <c r="H26" s="227">
        <v>1</v>
      </c>
      <c r="I26" s="227">
        <v>0</v>
      </c>
      <c r="J26" s="227">
        <v>0</v>
      </c>
      <c r="K26" s="227">
        <v>1</v>
      </c>
      <c r="L26" s="227">
        <v>1</v>
      </c>
      <c r="M26" s="227">
        <v>0</v>
      </c>
      <c r="N26" s="227">
        <v>1</v>
      </c>
      <c r="O26" s="227">
        <v>1</v>
      </c>
      <c r="P26" s="227">
        <v>1</v>
      </c>
      <c r="Q26" s="227">
        <v>0</v>
      </c>
      <c r="R26" s="227">
        <v>1</v>
      </c>
      <c r="S26" s="227">
        <v>0</v>
      </c>
      <c r="T26" s="227">
        <v>1</v>
      </c>
      <c r="U26" s="227">
        <v>1</v>
      </c>
      <c r="V26" s="227">
        <v>1</v>
      </c>
      <c r="W26" s="227">
        <v>1</v>
      </c>
      <c r="X26" s="227">
        <v>0</v>
      </c>
      <c r="Y26" s="227">
        <v>0</v>
      </c>
      <c r="Z26" s="227">
        <v>1</v>
      </c>
      <c r="AA26" s="227">
        <v>0</v>
      </c>
      <c r="AB26" s="227">
        <v>0</v>
      </c>
      <c r="AC26" s="227">
        <v>0</v>
      </c>
      <c r="AD26" s="227"/>
      <c r="AE26" s="227"/>
      <c r="AF26" s="227"/>
      <c r="AG26" s="227"/>
      <c r="AH26" s="165"/>
      <c r="AI26" s="148">
        <f t="shared" si="5"/>
        <v>15</v>
      </c>
      <c r="AJ26" s="166">
        <f t="shared" si="6"/>
        <v>0.55555555555555558</v>
      </c>
      <c r="AK26" s="166">
        <f t="shared" si="7"/>
        <v>1</v>
      </c>
      <c r="AL26" s="166">
        <f t="shared" si="8"/>
        <v>0.45454545454545453</v>
      </c>
      <c r="AM26" s="149">
        <f t="shared" si="9"/>
        <v>15</v>
      </c>
      <c r="AN26" s="95">
        <f>IF(D26&lt;&gt;"",(IF($AM26/AN$8,VLOOKUP($AM26/AN$8,Kontents!$C$3:$D$6,2,1),)),"")</f>
        <v>3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>
        <f>IF(COUNTIF(BY$12:BY26,BY26)=1,MAX(BX$12:BX25)+1,"")</f>
        <v>14</v>
      </c>
      <c r="BY26" s="184" t="str">
        <f>IF(R$10&gt;0,R$10,"")</f>
        <v>Умение решать уравнения</v>
      </c>
      <c r="BZ26" s="185">
        <f>$R$12</f>
        <v>0.84615384615384615</v>
      </c>
      <c r="CA26" s="196">
        <f>IF(COUNTIF(CB$12:CB26,CB26)=1,MAX(CA$12:CA25)+1,"")</f>
        <v>14</v>
      </c>
      <c r="CB26" s="200">
        <f>IF($R$8&lt;&gt;"",$R$8,"")</f>
        <v>14</v>
      </c>
    </row>
    <row r="27" spans="1:80" ht="12" customHeight="1">
      <c r="A27" s="62">
        <f t="shared" si="10"/>
        <v>13</v>
      </c>
      <c r="B27" s="128" t="str">
        <f t="shared" si="11"/>
        <v>9 Д</v>
      </c>
      <c r="C27" s="128"/>
      <c r="D27" s="147" t="s">
        <v>235</v>
      </c>
      <c r="E27" s="227">
        <v>1</v>
      </c>
      <c r="F27" s="227">
        <v>0</v>
      </c>
      <c r="G27" s="227">
        <v>1</v>
      </c>
      <c r="H27" s="227">
        <v>0</v>
      </c>
      <c r="I27" s="227">
        <v>0</v>
      </c>
      <c r="J27" s="227">
        <v>0</v>
      </c>
      <c r="K27" s="227">
        <v>1</v>
      </c>
      <c r="L27" s="227">
        <v>0</v>
      </c>
      <c r="M27" s="227">
        <v>0</v>
      </c>
      <c r="N27" s="227">
        <v>1</v>
      </c>
      <c r="O27" s="227">
        <v>1</v>
      </c>
      <c r="P27" s="227">
        <v>1</v>
      </c>
      <c r="Q27" s="227">
        <v>1</v>
      </c>
      <c r="R27" s="227">
        <v>0</v>
      </c>
      <c r="S27" s="227">
        <v>0</v>
      </c>
      <c r="T27" s="227">
        <v>1</v>
      </c>
      <c r="U27" s="227">
        <v>1</v>
      </c>
      <c r="V27" s="227">
        <v>0</v>
      </c>
      <c r="W27" s="227">
        <v>1</v>
      </c>
      <c r="X27" s="227">
        <v>1</v>
      </c>
      <c r="Y27" s="227">
        <v>1</v>
      </c>
      <c r="Z27" s="227">
        <v>1</v>
      </c>
      <c r="AA27" s="227">
        <v>1</v>
      </c>
      <c r="AB27" s="227">
        <v>0</v>
      </c>
      <c r="AC27" s="227">
        <v>0</v>
      </c>
      <c r="AD27" s="227"/>
      <c r="AE27" s="227"/>
      <c r="AF27" s="227"/>
      <c r="AG27" s="227"/>
      <c r="AH27" s="165"/>
      <c r="AI27" s="148">
        <f t="shared" si="5"/>
        <v>14</v>
      </c>
      <c r="AJ27" s="166">
        <f t="shared" si="6"/>
        <v>0.51851851851851849</v>
      </c>
      <c r="AK27" s="166">
        <f t="shared" si="7"/>
        <v>0.4</v>
      </c>
      <c r="AL27" s="166">
        <f t="shared" si="8"/>
        <v>0.54545454545454541</v>
      </c>
      <c r="AM27" s="149">
        <f t="shared" si="9"/>
        <v>14</v>
      </c>
      <c r="AN27" s="95">
        <f>IF(D27&lt;&gt;"",(IF($AM27/AN$8,VLOOKUP($AM27/AN$8,Kontents!$C$3:$D$6,2,1),)),"")</f>
        <v>3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>
        <f>IF(COUNTIF(BY$12:BY27,BY27)=1,MAX(BX$12:BX26)+1,"")</f>
        <v>15</v>
      </c>
      <c r="BY27" s="184" t="str">
        <f>IF(S$10&gt;0,S$10,"")</f>
        <v>Умение умножать многозначные числа на трехзначные числа</v>
      </c>
      <c r="BZ27" s="185">
        <f>$S$12</f>
        <v>0.80769230769230771</v>
      </c>
      <c r="CA27" s="196">
        <f>IF(COUNTIF(CB$12:CB27,CB27)=1,MAX(CA$12:CA26)+1,"")</f>
        <v>15</v>
      </c>
      <c r="CB27" s="200">
        <f>IF($S$8&lt;&gt;"",$S$8,"")</f>
        <v>15</v>
      </c>
    </row>
    <row r="28" spans="1:80" ht="12" customHeight="1">
      <c r="A28" s="62">
        <f t="shared" si="10"/>
        <v>14</v>
      </c>
      <c r="B28" s="128" t="str">
        <f t="shared" si="11"/>
        <v>9 Д</v>
      </c>
      <c r="C28" s="128"/>
      <c r="D28" s="147" t="s">
        <v>236</v>
      </c>
      <c r="E28" s="227">
        <v>1</v>
      </c>
      <c r="F28" s="227">
        <v>0</v>
      </c>
      <c r="G28" s="227">
        <v>1</v>
      </c>
      <c r="H28" s="227">
        <v>1</v>
      </c>
      <c r="I28" s="227">
        <v>0</v>
      </c>
      <c r="J28" s="227">
        <v>0</v>
      </c>
      <c r="K28" s="227">
        <v>1</v>
      </c>
      <c r="L28" s="227">
        <v>0</v>
      </c>
      <c r="M28" s="227">
        <v>0</v>
      </c>
      <c r="N28" s="227">
        <v>1</v>
      </c>
      <c r="O28" s="227">
        <v>1</v>
      </c>
      <c r="P28" s="227">
        <v>1</v>
      </c>
      <c r="Q28" s="227">
        <v>1</v>
      </c>
      <c r="R28" s="227">
        <v>1</v>
      </c>
      <c r="S28" s="227">
        <v>1</v>
      </c>
      <c r="T28" s="227">
        <v>1</v>
      </c>
      <c r="U28" s="227">
        <v>1</v>
      </c>
      <c r="V28" s="227">
        <v>1</v>
      </c>
      <c r="W28" s="227">
        <v>1</v>
      </c>
      <c r="X28" s="227">
        <v>0</v>
      </c>
      <c r="Y28" s="227">
        <v>1</v>
      </c>
      <c r="Z28" s="227">
        <v>1</v>
      </c>
      <c r="AA28" s="227">
        <v>1</v>
      </c>
      <c r="AB28" s="227">
        <v>0</v>
      </c>
      <c r="AC28" s="227">
        <v>0</v>
      </c>
      <c r="AD28" s="227"/>
      <c r="AE28" s="227"/>
      <c r="AF28" s="227"/>
      <c r="AG28" s="227"/>
      <c r="AH28" s="165"/>
      <c r="AI28" s="148">
        <f t="shared" si="5"/>
        <v>17</v>
      </c>
      <c r="AJ28" s="166">
        <f t="shared" si="6"/>
        <v>0.62962962962962965</v>
      </c>
      <c r="AK28" s="166">
        <f t="shared" si="7"/>
        <v>0.6</v>
      </c>
      <c r="AL28" s="166">
        <f t="shared" si="8"/>
        <v>0.63636363636363635</v>
      </c>
      <c r="AM28" s="149">
        <f t="shared" si="9"/>
        <v>17</v>
      </c>
      <c r="AN28" s="95">
        <f>IF(D28&lt;&gt;"",(IF($AM28/AN$8,VLOOKUP($AM28/AN$8,Kontents!$C$3:$D$6,2,1),)),"")</f>
        <v>3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>
        <f>IF(COUNTIF(BY$12:BY28,BY28)=1,MAX(BX$12:BX27)+1,"")</f>
        <v>16</v>
      </c>
      <c r="BY28" s="184" t="str">
        <f>IF(T$10&gt;0,T$10,"")</f>
        <v>Умение делить круглые числа</v>
      </c>
      <c r="BZ28" s="185">
        <f>$T$12</f>
        <v>1</v>
      </c>
      <c r="CA28" s="196">
        <f>IF(COUNTIF(CB$12:CB28,CB28)=1,MAX(CA$12:CA27)+1,"")</f>
        <v>16</v>
      </c>
      <c r="CB28" s="200">
        <f>IF($T$8&lt;&gt;"",$T$8,"")</f>
        <v>16</v>
      </c>
    </row>
    <row r="29" spans="1:80" ht="12" customHeight="1">
      <c r="A29" s="62">
        <f t="shared" si="10"/>
        <v>15</v>
      </c>
      <c r="B29" s="128" t="str">
        <f t="shared" si="11"/>
        <v>9 Д</v>
      </c>
      <c r="C29" s="128"/>
      <c r="D29" s="147" t="s">
        <v>237</v>
      </c>
      <c r="E29" s="227">
        <v>1</v>
      </c>
      <c r="F29" s="227">
        <v>0</v>
      </c>
      <c r="G29" s="227">
        <v>1</v>
      </c>
      <c r="H29" s="227">
        <v>0</v>
      </c>
      <c r="I29" s="227">
        <v>0</v>
      </c>
      <c r="J29" s="227">
        <v>0</v>
      </c>
      <c r="K29" s="227">
        <v>1</v>
      </c>
      <c r="L29" s="227">
        <v>0</v>
      </c>
      <c r="M29" s="227">
        <v>0</v>
      </c>
      <c r="N29" s="227">
        <v>1</v>
      </c>
      <c r="O29" s="227">
        <v>1</v>
      </c>
      <c r="P29" s="227">
        <v>1</v>
      </c>
      <c r="Q29" s="227">
        <v>1</v>
      </c>
      <c r="R29" s="227">
        <v>1</v>
      </c>
      <c r="S29" s="227">
        <v>1</v>
      </c>
      <c r="T29" s="227">
        <v>1</v>
      </c>
      <c r="U29" s="227">
        <v>1</v>
      </c>
      <c r="V29" s="227">
        <v>1</v>
      </c>
      <c r="W29" s="227">
        <v>1</v>
      </c>
      <c r="X29" s="227">
        <v>1</v>
      </c>
      <c r="Y29" s="227">
        <v>1</v>
      </c>
      <c r="Z29" s="227">
        <v>1</v>
      </c>
      <c r="AA29" s="227">
        <v>1</v>
      </c>
      <c r="AB29" s="227">
        <v>0</v>
      </c>
      <c r="AC29" s="227">
        <v>0</v>
      </c>
      <c r="AD29" s="227"/>
      <c r="AE29" s="227"/>
      <c r="AF29" s="227"/>
      <c r="AG29" s="227"/>
      <c r="AH29" s="165"/>
      <c r="AI29" s="148">
        <f t="shared" si="5"/>
        <v>17</v>
      </c>
      <c r="AJ29" s="166">
        <f t="shared" si="6"/>
        <v>0.62962962962962965</v>
      </c>
      <c r="AK29" s="166">
        <f t="shared" si="7"/>
        <v>0.4</v>
      </c>
      <c r="AL29" s="166">
        <f t="shared" si="8"/>
        <v>0.68181818181818177</v>
      </c>
      <c r="AM29" s="149">
        <f t="shared" si="9"/>
        <v>17</v>
      </c>
      <c r="AN29" s="95">
        <f>IF(D29&lt;&gt;"",(IF($AM29/AN$8,VLOOKUP($AM29/AN$8,Kontents!$C$3:$D$6,2,1),)),"")</f>
        <v>3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>
        <f>IF(COUNTIF(BY$12:BY29,BY29)=1,MAX(BX$12:BX28)+1,"")</f>
        <v>17</v>
      </c>
      <c r="BY29" s="184" t="str">
        <f>IF(U$10&gt;0,U$10,"")</f>
        <v>Умение умножать многозначные числа на двузначные числа</v>
      </c>
      <c r="BZ29" s="185">
        <f>$U$12</f>
        <v>1</v>
      </c>
      <c r="CA29" s="196">
        <f>IF(COUNTIF(CB$12:CB29,CB29)=1,MAX(CA$12:CA28)+1,"")</f>
        <v>17</v>
      </c>
      <c r="CB29" s="200">
        <f>IF($U$8&lt;&gt;"",$U$8,"")</f>
        <v>17</v>
      </c>
    </row>
    <row r="30" spans="1:80" ht="12" customHeight="1">
      <c r="A30" s="62">
        <f t="shared" si="10"/>
        <v>16</v>
      </c>
      <c r="B30" s="128" t="str">
        <f t="shared" si="11"/>
        <v>9 Д</v>
      </c>
      <c r="C30" s="128"/>
      <c r="D30" s="147" t="s">
        <v>238</v>
      </c>
      <c r="E30" s="227">
        <v>1</v>
      </c>
      <c r="F30" s="227">
        <v>1</v>
      </c>
      <c r="G30" s="227">
        <v>1</v>
      </c>
      <c r="H30" s="227">
        <v>1</v>
      </c>
      <c r="I30" s="227">
        <v>0</v>
      </c>
      <c r="J30" s="227">
        <v>1</v>
      </c>
      <c r="K30" s="227">
        <v>1</v>
      </c>
      <c r="L30" s="227">
        <v>1</v>
      </c>
      <c r="M30" s="227">
        <v>1</v>
      </c>
      <c r="N30" s="227">
        <v>1</v>
      </c>
      <c r="O30" s="227">
        <v>1</v>
      </c>
      <c r="P30" s="227">
        <v>1</v>
      </c>
      <c r="Q30" s="227">
        <v>0</v>
      </c>
      <c r="R30" s="227">
        <v>1</v>
      </c>
      <c r="S30" s="227">
        <v>1</v>
      </c>
      <c r="T30" s="227">
        <v>1</v>
      </c>
      <c r="U30" s="227">
        <v>1</v>
      </c>
      <c r="V30" s="227">
        <v>1</v>
      </c>
      <c r="W30" s="227">
        <v>0</v>
      </c>
      <c r="X30" s="227">
        <v>1</v>
      </c>
      <c r="Y30" s="227">
        <v>0</v>
      </c>
      <c r="Z30" s="227">
        <v>1</v>
      </c>
      <c r="AA30" s="227">
        <v>1</v>
      </c>
      <c r="AB30" s="227">
        <v>2</v>
      </c>
      <c r="AC30" s="227">
        <v>0</v>
      </c>
      <c r="AD30" s="227"/>
      <c r="AE30" s="227"/>
      <c r="AF30" s="227"/>
      <c r="AG30" s="227"/>
      <c r="AH30" s="165"/>
      <c r="AI30" s="148">
        <f t="shared" si="5"/>
        <v>20</v>
      </c>
      <c r="AJ30" s="166">
        <f t="shared" si="6"/>
        <v>0.77777777777777779</v>
      </c>
      <c r="AK30" s="166">
        <f t="shared" si="7"/>
        <v>1</v>
      </c>
      <c r="AL30" s="166">
        <f t="shared" si="8"/>
        <v>0.72727272727272729</v>
      </c>
      <c r="AM30" s="149">
        <f t="shared" si="9"/>
        <v>21</v>
      </c>
      <c r="AN30" s="95">
        <f>IF(D30&lt;&gt;"",(IF($AM30/AN$8,VLOOKUP($AM30/AN$8,Kontents!$C$3:$D$6,2,1),)),"")</f>
        <v>4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>
        <f>IF(COUNTIF(BY$12:BY30,BY30)=1,MAX(BX$12:BX29)+1,"")</f>
        <v>18</v>
      </c>
      <c r="BY30" s="184" t="str">
        <f>IF(V$10&gt;0,V$10,"")</f>
        <v>Умение делить многозначные числа на двузначные</v>
      </c>
      <c r="BZ30" s="185">
        <f>$V$12</f>
        <v>0.92307692307692313</v>
      </c>
      <c r="CA30" s="196">
        <f>IF(COUNTIF(CB$12:CB30,CB30)=1,MAX(CA$12:CA29)+1,"")</f>
        <v>18</v>
      </c>
      <c r="CB30" s="200">
        <f>IF($V$8&lt;&gt;"",$V$8,"")</f>
        <v>18</v>
      </c>
    </row>
    <row r="31" spans="1:80" ht="12" customHeight="1">
      <c r="A31" s="62">
        <f t="shared" si="10"/>
        <v>17</v>
      </c>
      <c r="B31" s="128" t="str">
        <f t="shared" si="11"/>
        <v>9 Д</v>
      </c>
      <c r="C31" s="128"/>
      <c r="D31" s="147" t="s">
        <v>239</v>
      </c>
      <c r="E31" s="227">
        <v>1</v>
      </c>
      <c r="F31" s="227">
        <v>0</v>
      </c>
      <c r="G31" s="227">
        <v>1</v>
      </c>
      <c r="H31" s="227">
        <v>0</v>
      </c>
      <c r="I31" s="227">
        <v>1</v>
      </c>
      <c r="J31" s="227">
        <v>1</v>
      </c>
      <c r="K31" s="227">
        <v>1</v>
      </c>
      <c r="L31" s="227">
        <v>1</v>
      </c>
      <c r="M31" s="227">
        <v>0</v>
      </c>
      <c r="N31" s="227">
        <v>1</v>
      </c>
      <c r="O31" s="227">
        <v>1</v>
      </c>
      <c r="P31" s="227">
        <v>1</v>
      </c>
      <c r="Q31" s="227">
        <v>1</v>
      </c>
      <c r="R31" s="227">
        <v>1</v>
      </c>
      <c r="S31" s="227">
        <v>0</v>
      </c>
      <c r="T31" s="227">
        <v>1</v>
      </c>
      <c r="U31" s="227">
        <v>1</v>
      </c>
      <c r="V31" s="227">
        <v>1</v>
      </c>
      <c r="W31" s="227">
        <v>0</v>
      </c>
      <c r="X31" s="227">
        <v>0</v>
      </c>
      <c r="Y31" s="227">
        <v>1</v>
      </c>
      <c r="Z31" s="227">
        <v>1</v>
      </c>
      <c r="AA31" s="227">
        <v>1</v>
      </c>
      <c r="AB31" s="227">
        <v>0</v>
      </c>
      <c r="AC31" s="227">
        <v>0</v>
      </c>
      <c r="AD31" s="227"/>
      <c r="AE31" s="227"/>
      <c r="AF31" s="227"/>
      <c r="AG31" s="227"/>
      <c r="AH31" s="165"/>
      <c r="AI31" s="148">
        <f t="shared" si="5"/>
        <v>17</v>
      </c>
      <c r="AJ31" s="166">
        <f t="shared" si="6"/>
        <v>0.62962962962962965</v>
      </c>
      <c r="AK31" s="166">
        <f t="shared" si="7"/>
        <v>0.6</v>
      </c>
      <c r="AL31" s="166">
        <f t="shared" si="8"/>
        <v>0.63636363636363635</v>
      </c>
      <c r="AM31" s="149">
        <f t="shared" si="9"/>
        <v>17</v>
      </c>
      <c r="AN31" s="95">
        <f>IF(D31&lt;&gt;"",(IF($AM31/AN$8,VLOOKUP($AM31/AN$8,Kontents!$C$3:$D$6,2,1),)),"")</f>
        <v>3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>
        <f>IF(COUNTIF(BY$12:BY31,BY31)=1,MAX(BX$12:BX30)+1,"")</f>
        <v>19</v>
      </c>
      <c r="BY31" s="184" t="str">
        <f>IF(W$10&gt;0,W$10,"")</f>
        <v>Умение  определять кол-во цифр в частном</v>
      </c>
      <c r="BZ31" s="185">
        <f>$W$12</f>
        <v>0.65384615384615385</v>
      </c>
      <c r="CA31" s="196">
        <f>IF(COUNTIF(CB$12:CB31,CB31)=1,MAX(CA$12:CA30)+1,"")</f>
        <v>19</v>
      </c>
      <c r="CB31" s="200">
        <f>IF($W$8&lt;&gt;"",$W$8,"")</f>
        <v>19</v>
      </c>
    </row>
    <row r="32" spans="1:80" ht="12" customHeight="1">
      <c r="A32" s="62">
        <f t="shared" si="10"/>
        <v>18</v>
      </c>
      <c r="B32" s="128" t="str">
        <f t="shared" si="11"/>
        <v>9 Д</v>
      </c>
      <c r="C32" s="128"/>
      <c r="D32" s="147" t="s">
        <v>240</v>
      </c>
      <c r="E32" s="227">
        <v>1</v>
      </c>
      <c r="F32" s="227">
        <v>1</v>
      </c>
      <c r="G32" s="227">
        <v>0</v>
      </c>
      <c r="H32" s="227">
        <v>0</v>
      </c>
      <c r="I32" s="227">
        <v>1</v>
      </c>
      <c r="J32" s="227">
        <v>1</v>
      </c>
      <c r="K32" s="227">
        <v>1</v>
      </c>
      <c r="L32" s="227">
        <v>1</v>
      </c>
      <c r="M32" s="227">
        <v>1</v>
      </c>
      <c r="N32" s="227">
        <v>1</v>
      </c>
      <c r="O32" s="227">
        <v>1</v>
      </c>
      <c r="P32" s="227">
        <v>1</v>
      </c>
      <c r="Q32" s="227">
        <v>1</v>
      </c>
      <c r="R32" s="227">
        <v>1</v>
      </c>
      <c r="S32" s="227">
        <v>0</v>
      </c>
      <c r="T32" s="227">
        <v>1</v>
      </c>
      <c r="U32" s="227">
        <v>1</v>
      </c>
      <c r="V32" s="227">
        <v>1</v>
      </c>
      <c r="W32" s="227">
        <v>1</v>
      </c>
      <c r="X32" s="227">
        <v>1</v>
      </c>
      <c r="Y32" s="227">
        <v>1</v>
      </c>
      <c r="Z32" s="227">
        <v>0</v>
      </c>
      <c r="AA32" s="227">
        <v>1</v>
      </c>
      <c r="AB32" s="227">
        <v>0</v>
      </c>
      <c r="AC32" s="227">
        <v>0</v>
      </c>
      <c r="AD32" s="227"/>
      <c r="AE32" s="227"/>
      <c r="AF32" s="227"/>
      <c r="AG32" s="227"/>
      <c r="AH32" s="165"/>
      <c r="AI32" s="148">
        <f t="shared" si="5"/>
        <v>19</v>
      </c>
      <c r="AJ32" s="166">
        <f t="shared" si="6"/>
        <v>0.70370370370370372</v>
      </c>
      <c r="AK32" s="166">
        <f t="shared" si="7"/>
        <v>0.6</v>
      </c>
      <c r="AL32" s="166">
        <f t="shared" si="8"/>
        <v>0.72727272727272729</v>
      </c>
      <c r="AM32" s="149">
        <f t="shared" si="9"/>
        <v>19</v>
      </c>
      <c r="AN32" s="95">
        <f>IF(D32&lt;&gt;"",(IF($AM32/AN$8,VLOOKUP($AM32/AN$8,Kontents!$C$3:$D$6,2,1),)),"")</f>
        <v>3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>
        <f>IF(COUNTIF(BY$12:BY32,BY32)=1,MAX(BX$12:BX31)+1,"")</f>
        <v>20</v>
      </c>
      <c r="BY32" s="184" t="str">
        <f>IF(X$10&gt;0,X$10,"")</f>
        <v>Умение решать задачи на движение</v>
      </c>
      <c r="BZ32" s="185">
        <f>$X$12</f>
        <v>0.57692307692307687</v>
      </c>
      <c r="CA32" s="196">
        <f>IF(COUNTIF(CB$12:CB32,CB32)=1,MAX(CA$12:CA31)+1,"")</f>
        <v>20</v>
      </c>
      <c r="CB32" s="200">
        <f>IF($X$8&lt;&gt;"",$X$8,"")</f>
        <v>20</v>
      </c>
    </row>
    <row r="33" spans="1:101" ht="12" customHeight="1">
      <c r="A33" s="62">
        <f t="shared" si="10"/>
        <v>19</v>
      </c>
      <c r="B33" s="128" t="str">
        <f t="shared" si="11"/>
        <v>9 Д</v>
      </c>
      <c r="C33" s="128"/>
      <c r="D33" s="147" t="s">
        <v>241</v>
      </c>
      <c r="E33" s="227">
        <v>1</v>
      </c>
      <c r="F33" s="227">
        <v>1</v>
      </c>
      <c r="G33" s="227">
        <v>1</v>
      </c>
      <c r="H33" s="227">
        <v>0</v>
      </c>
      <c r="I33" s="227">
        <v>1</v>
      </c>
      <c r="J33" s="227">
        <v>1</v>
      </c>
      <c r="K33" s="227">
        <v>1</v>
      </c>
      <c r="L33" s="227">
        <v>1</v>
      </c>
      <c r="M33" s="227">
        <v>1</v>
      </c>
      <c r="N33" s="227">
        <v>1</v>
      </c>
      <c r="O33" s="227">
        <v>1</v>
      </c>
      <c r="P33" s="227">
        <v>1</v>
      </c>
      <c r="Q33" s="227">
        <v>1</v>
      </c>
      <c r="R33" s="227">
        <v>1</v>
      </c>
      <c r="S33" s="227">
        <v>1</v>
      </c>
      <c r="T33" s="227">
        <v>1</v>
      </c>
      <c r="U33" s="227">
        <v>1</v>
      </c>
      <c r="V33" s="227">
        <v>1</v>
      </c>
      <c r="W33" s="227">
        <v>1</v>
      </c>
      <c r="X33" s="227">
        <v>0</v>
      </c>
      <c r="Y33" s="227">
        <v>0</v>
      </c>
      <c r="Z33" s="227">
        <v>1</v>
      </c>
      <c r="AA33" s="227">
        <v>1</v>
      </c>
      <c r="AB33" s="227">
        <v>0</v>
      </c>
      <c r="AC33" s="227">
        <v>2</v>
      </c>
      <c r="AD33" s="227"/>
      <c r="AE33" s="227"/>
      <c r="AF33" s="227"/>
      <c r="AG33" s="227"/>
      <c r="AH33" s="165"/>
      <c r="AI33" s="148">
        <f t="shared" si="5"/>
        <v>21</v>
      </c>
      <c r="AJ33" s="166">
        <f t="shared" si="6"/>
        <v>0.81481481481481477</v>
      </c>
      <c r="AK33" s="166">
        <f t="shared" si="7"/>
        <v>0.8</v>
      </c>
      <c r="AL33" s="166">
        <f t="shared" si="8"/>
        <v>0.81818181818181823</v>
      </c>
      <c r="AM33" s="149">
        <f t="shared" si="9"/>
        <v>22</v>
      </c>
      <c r="AN33" s="95">
        <f>IF(D33&lt;&gt;"",(IF($AM33/AN$8,VLOOKUP($AM33/AN$8,Kontents!$C$3:$D$6,2,1),)),"")</f>
        <v>4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>Умение решать задачи на движение</v>
      </c>
      <c r="BZ33" s="185">
        <f>$Y$12</f>
        <v>0.53846153846153844</v>
      </c>
      <c r="CA33" s="196">
        <f>IF(COUNTIF(CB$12:CB33,CB33)=1,MAX(CA$12:CA32)+1,"")</f>
        <v>21</v>
      </c>
      <c r="CB33" s="200">
        <f>IF($Y$8&lt;&gt;"",$Y$8,"")</f>
        <v>21</v>
      </c>
    </row>
    <row r="34" spans="1:101" ht="12" customHeight="1">
      <c r="A34" s="62">
        <f t="shared" si="10"/>
        <v>20</v>
      </c>
      <c r="B34" s="128" t="str">
        <f t="shared" si="11"/>
        <v>9 Д</v>
      </c>
      <c r="C34" s="128"/>
      <c r="D34" s="147" t="s">
        <v>424</v>
      </c>
      <c r="E34" s="227">
        <v>1</v>
      </c>
      <c r="F34" s="227">
        <v>0</v>
      </c>
      <c r="G34" s="227">
        <v>1</v>
      </c>
      <c r="H34" s="227">
        <v>0</v>
      </c>
      <c r="I34" s="227">
        <v>0</v>
      </c>
      <c r="J34" s="227">
        <v>0</v>
      </c>
      <c r="K34" s="227">
        <v>1</v>
      </c>
      <c r="L34" s="227">
        <v>0</v>
      </c>
      <c r="M34" s="227">
        <v>0</v>
      </c>
      <c r="N34" s="227">
        <v>1</v>
      </c>
      <c r="O34" s="227">
        <v>1</v>
      </c>
      <c r="P34" s="227">
        <v>1</v>
      </c>
      <c r="Q34" s="227">
        <v>1</v>
      </c>
      <c r="R34" s="227">
        <v>1</v>
      </c>
      <c r="S34" s="227">
        <v>1</v>
      </c>
      <c r="T34" s="227">
        <v>1</v>
      </c>
      <c r="U34" s="227">
        <v>1</v>
      </c>
      <c r="V34" s="227">
        <v>1</v>
      </c>
      <c r="W34" s="227">
        <v>1</v>
      </c>
      <c r="X34" s="227">
        <v>0</v>
      </c>
      <c r="Y34" s="227">
        <v>0</v>
      </c>
      <c r="Z34" s="227">
        <v>1</v>
      </c>
      <c r="AA34" s="227">
        <v>1</v>
      </c>
      <c r="AB34" s="227">
        <v>0</v>
      </c>
      <c r="AC34" s="227">
        <v>0</v>
      </c>
      <c r="AD34" s="227"/>
      <c r="AE34" s="227"/>
      <c r="AF34" s="227"/>
      <c r="AG34" s="227"/>
      <c r="AH34" s="165"/>
      <c r="AI34" s="148">
        <f t="shared" si="5"/>
        <v>15</v>
      </c>
      <c r="AJ34" s="166">
        <f t="shared" si="6"/>
        <v>0.55555555555555558</v>
      </c>
      <c r="AK34" s="166">
        <f t="shared" si="7"/>
        <v>0.4</v>
      </c>
      <c r="AL34" s="166">
        <f t="shared" si="8"/>
        <v>0.59090909090909094</v>
      </c>
      <c r="AM34" s="149">
        <f t="shared" si="9"/>
        <v>15</v>
      </c>
      <c r="AN34" s="95">
        <f>IF(D34&lt;&gt;"",(IF($AM34/AN$8,VLOOKUP($AM34/AN$8,Kontents!$C$3:$D$6,2,1),)),"")</f>
        <v>3</v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>
        <f>IF(COUNTIF(BY$12:BY34,BY34)=1,MAX(BX$12:BX33)+1,"")</f>
        <v>21</v>
      </c>
      <c r="BY34" s="184" t="str">
        <f>IF(Z$10&gt;0,Z$10,"")</f>
        <v>Знание геометрических фигур</v>
      </c>
      <c r="BZ34" s="185">
        <f>$Z$12</f>
        <v>0.80769230769230771</v>
      </c>
      <c r="CA34" s="196">
        <f>IF(COUNTIF(CB$12:CB34,CB34)=1,MAX(CA$12:CA33)+1,"")</f>
        <v>22</v>
      </c>
      <c r="CB34" s="200">
        <f>IF($Z$8&lt;&gt;"",$Z$8,"")</f>
        <v>22</v>
      </c>
    </row>
    <row r="35" spans="1:101" ht="12" customHeight="1">
      <c r="A35" s="62">
        <f t="shared" si="10"/>
        <v>21</v>
      </c>
      <c r="B35" s="128" t="str">
        <f t="shared" si="11"/>
        <v>9 Д</v>
      </c>
      <c r="C35" s="128"/>
      <c r="D35" s="147" t="s">
        <v>496</v>
      </c>
      <c r="E35" s="227">
        <v>1</v>
      </c>
      <c r="F35" s="227">
        <v>0</v>
      </c>
      <c r="G35" s="227">
        <v>1</v>
      </c>
      <c r="H35" s="227">
        <v>0</v>
      </c>
      <c r="I35" s="227">
        <v>1</v>
      </c>
      <c r="J35" s="227">
        <v>0</v>
      </c>
      <c r="K35" s="227">
        <v>0</v>
      </c>
      <c r="L35" s="227">
        <v>1</v>
      </c>
      <c r="M35" s="227">
        <v>0</v>
      </c>
      <c r="N35" s="227">
        <v>1</v>
      </c>
      <c r="O35" s="227">
        <v>1</v>
      </c>
      <c r="P35" s="227">
        <v>1</v>
      </c>
      <c r="Q35" s="227">
        <v>1</v>
      </c>
      <c r="R35" s="227">
        <v>0</v>
      </c>
      <c r="S35" s="227">
        <v>1</v>
      </c>
      <c r="T35" s="227">
        <v>1</v>
      </c>
      <c r="U35" s="227">
        <v>1</v>
      </c>
      <c r="V35" s="227">
        <v>1</v>
      </c>
      <c r="W35" s="227">
        <v>0</v>
      </c>
      <c r="X35" s="227">
        <v>1</v>
      </c>
      <c r="Y35" s="227">
        <v>0</v>
      </c>
      <c r="Z35" s="227">
        <v>0</v>
      </c>
      <c r="AA35" s="227">
        <v>1</v>
      </c>
      <c r="AB35" s="227">
        <v>0</v>
      </c>
      <c r="AC35" s="227">
        <v>0</v>
      </c>
      <c r="AD35" s="227"/>
      <c r="AE35" s="227"/>
      <c r="AF35" s="227"/>
      <c r="AG35" s="227"/>
      <c r="AH35" s="165"/>
      <c r="AI35" s="148">
        <f t="shared" si="5"/>
        <v>14</v>
      </c>
      <c r="AJ35" s="166">
        <f t="shared" si="6"/>
        <v>0.51851851851851849</v>
      </c>
      <c r="AK35" s="166">
        <f t="shared" si="7"/>
        <v>0.4</v>
      </c>
      <c r="AL35" s="166">
        <f t="shared" si="8"/>
        <v>0.54545454545454541</v>
      </c>
      <c r="AM35" s="149">
        <f t="shared" si="9"/>
        <v>14</v>
      </c>
      <c r="AN35" s="95">
        <f>IF(D35&lt;&gt;"",(IF($AM35/AN$8,VLOOKUP($AM35/AN$8,Kontents!$C$3:$D$6,2,1),)),"")</f>
        <v>3</v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>
        <f>IF(COUNTIF(BY$12:BY35,BY35)=1,MAX(BX$12:BX34)+1,"")</f>
        <v>22</v>
      </c>
      <c r="BY35" s="184" t="str">
        <f>IF(AA$10&gt;0,AA$10,"")</f>
        <v>Умение определять порядок действий в числовых выражениях и производить вычисления</v>
      </c>
      <c r="BZ35" s="185">
        <f>$AA$12</f>
        <v>0.80769230769230771</v>
      </c>
      <c r="CA35" s="196">
        <f>IF(COUNTIF(CB$12:CB35,CB35)=1,MAX(CA$12:CA34)+1,"")</f>
        <v>23</v>
      </c>
      <c r="CB35" s="200">
        <f>IF($AA$8&lt;&gt;"",$AA$8,"")</f>
        <v>23</v>
      </c>
    </row>
    <row r="36" spans="1:101" ht="12" customHeight="1">
      <c r="A36" s="62">
        <f t="shared" si="10"/>
        <v>22</v>
      </c>
      <c r="B36" s="128" t="str">
        <f t="shared" si="11"/>
        <v>9 Д</v>
      </c>
      <c r="C36" s="128"/>
      <c r="D36" s="147" t="s">
        <v>242</v>
      </c>
      <c r="E36" s="227">
        <v>1</v>
      </c>
      <c r="F36" s="227">
        <v>1</v>
      </c>
      <c r="G36" s="227">
        <v>1</v>
      </c>
      <c r="H36" s="227">
        <v>0</v>
      </c>
      <c r="I36" s="227">
        <v>0</v>
      </c>
      <c r="J36" s="227">
        <v>0</v>
      </c>
      <c r="K36" s="227">
        <v>1</v>
      </c>
      <c r="L36" s="227">
        <v>1</v>
      </c>
      <c r="M36" s="227">
        <v>1</v>
      </c>
      <c r="N36" s="227">
        <v>1</v>
      </c>
      <c r="O36" s="227">
        <v>1</v>
      </c>
      <c r="P36" s="227">
        <v>1</v>
      </c>
      <c r="Q36" s="227">
        <v>1</v>
      </c>
      <c r="R36" s="227">
        <v>0</v>
      </c>
      <c r="S36" s="227">
        <v>1</v>
      </c>
      <c r="T36" s="227">
        <v>1</v>
      </c>
      <c r="U36" s="227">
        <v>1</v>
      </c>
      <c r="V36" s="227">
        <v>1</v>
      </c>
      <c r="W36" s="227">
        <v>1</v>
      </c>
      <c r="X36" s="227">
        <v>0</v>
      </c>
      <c r="Y36" s="227">
        <v>1</v>
      </c>
      <c r="Z36" s="227">
        <v>0</v>
      </c>
      <c r="AA36" s="227">
        <v>1</v>
      </c>
      <c r="AB36" s="227">
        <v>0</v>
      </c>
      <c r="AC36" s="227">
        <v>2</v>
      </c>
      <c r="AD36" s="227"/>
      <c r="AE36" s="227"/>
      <c r="AF36" s="227"/>
      <c r="AG36" s="227"/>
      <c r="AH36" s="165"/>
      <c r="AI36" s="148">
        <f t="shared" si="5"/>
        <v>18</v>
      </c>
      <c r="AJ36" s="166">
        <f t="shared" si="6"/>
        <v>0.70370370370370372</v>
      </c>
      <c r="AK36" s="166">
        <f t="shared" si="7"/>
        <v>0.6</v>
      </c>
      <c r="AL36" s="166">
        <f t="shared" si="8"/>
        <v>0.72727272727272729</v>
      </c>
      <c r="AM36" s="149">
        <f t="shared" si="9"/>
        <v>19</v>
      </c>
      <c r="AN36" s="95">
        <f>IF(D36&lt;&gt;"",(IF($AM36/AN$8,VLOOKUP($AM36/AN$8,Kontents!$C$3:$D$6,2,1),)),"")</f>
        <v>3</v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>
        <f>IF(COUNTIF(BY$12:BY36,BY36)=1,MAX(BX$12:BX35)+1,"")</f>
        <v>23</v>
      </c>
      <c r="BY36" s="184" t="str">
        <f>IF(AB$10&gt;0,AB$10,"")</f>
        <v>Умение находить доли от числа</v>
      </c>
      <c r="BZ36" s="185">
        <f>$AB$12</f>
        <v>7.6923076923076927E-2</v>
      </c>
      <c r="CA36" s="196">
        <f>IF(COUNTIF(CB$12:CB36,CB36)=1,MAX(CA$12:CA35)+1,"")</f>
        <v>24</v>
      </c>
      <c r="CB36" s="200">
        <f>IF($AB$8&lt;&gt;"",$AB$8,"")</f>
        <v>24</v>
      </c>
    </row>
    <row r="37" spans="1:101" ht="12" customHeight="1">
      <c r="A37" s="62">
        <f t="shared" si="10"/>
        <v>23</v>
      </c>
      <c r="B37" s="128" t="str">
        <f t="shared" si="11"/>
        <v>9 Д</v>
      </c>
      <c r="C37" s="128"/>
      <c r="D37" s="147" t="s">
        <v>243</v>
      </c>
      <c r="E37" s="227">
        <v>1</v>
      </c>
      <c r="F37" s="227">
        <v>1</v>
      </c>
      <c r="G37" s="227">
        <v>0</v>
      </c>
      <c r="H37" s="227">
        <v>1</v>
      </c>
      <c r="I37" s="227">
        <v>0</v>
      </c>
      <c r="J37" s="227">
        <v>1</v>
      </c>
      <c r="K37" s="227">
        <v>0</v>
      </c>
      <c r="L37" s="227">
        <v>1</v>
      </c>
      <c r="M37" s="227">
        <v>0</v>
      </c>
      <c r="N37" s="227">
        <v>1</v>
      </c>
      <c r="O37" s="227">
        <v>1</v>
      </c>
      <c r="P37" s="227">
        <v>0</v>
      </c>
      <c r="Q37" s="227">
        <v>1</v>
      </c>
      <c r="R37" s="227">
        <v>1</v>
      </c>
      <c r="S37" s="227">
        <v>1</v>
      </c>
      <c r="T37" s="227">
        <v>1</v>
      </c>
      <c r="U37" s="227">
        <v>1</v>
      </c>
      <c r="V37" s="227">
        <v>0</v>
      </c>
      <c r="W37" s="227">
        <v>1</v>
      </c>
      <c r="X37" s="227">
        <v>1</v>
      </c>
      <c r="Y37" s="227">
        <v>0</v>
      </c>
      <c r="Z37" s="227">
        <v>1</v>
      </c>
      <c r="AA37" s="227">
        <v>1</v>
      </c>
      <c r="AB37" s="227">
        <v>0</v>
      </c>
      <c r="AC37" s="227">
        <v>0</v>
      </c>
      <c r="AD37" s="227"/>
      <c r="AE37" s="227"/>
      <c r="AF37" s="227"/>
      <c r="AG37" s="227"/>
      <c r="AH37" s="165"/>
      <c r="AI37" s="148">
        <f t="shared" si="5"/>
        <v>16</v>
      </c>
      <c r="AJ37" s="166">
        <f t="shared" si="6"/>
        <v>0.59259259259259256</v>
      </c>
      <c r="AK37" s="166">
        <f t="shared" si="7"/>
        <v>1</v>
      </c>
      <c r="AL37" s="166">
        <f t="shared" si="8"/>
        <v>0.5</v>
      </c>
      <c r="AM37" s="149">
        <f t="shared" si="9"/>
        <v>16</v>
      </c>
      <c r="AN37" s="95">
        <f>IF(D37&lt;&gt;"",(IF($AM37/AN$8,VLOOKUP($AM37/AN$8,Kontents!$C$3:$D$6,2,1),)),"")</f>
        <v>3</v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>
        <f>IF(COUNTIF(BY$12:BY37,BY37)=1,MAX(BX$12:BX36)+1,"")</f>
        <v>24</v>
      </c>
      <c r="BY37" s="184" t="str">
        <f>IF(AC$10&gt;0,AC$10,"")</f>
        <v>Умение решать задачи арифметическим способом</v>
      </c>
      <c r="BZ37" s="185">
        <f>$AC$12</f>
        <v>0.19230769230769232</v>
      </c>
      <c r="CA37" s="196">
        <f>IF(COUNTIF(CB$12:CB37,CB37)=1,MAX(CA$12:CA36)+1,"")</f>
        <v>25</v>
      </c>
      <c r="CB37" s="200">
        <f>IF($AC$8&lt;&gt;"",$AC$8,"")</f>
        <v>25</v>
      </c>
    </row>
    <row r="38" spans="1:101" ht="12" customHeight="1">
      <c r="A38" s="62">
        <f t="shared" si="10"/>
        <v>24</v>
      </c>
      <c r="B38" s="128" t="str">
        <f t="shared" si="11"/>
        <v>9 Д</v>
      </c>
      <c r="C38" s="128"/>
      <c r="D38" s="147" t="s">
        <v>244</v>
      </c>
      <c r="E38" s="227">
        <v>1</v>
      </c>
      <c r="F38" s="227">
        <v>0</v>
      </c>
      <c r="G38" s="227">
        <v>1</v>
      </c>
      <c r="H38" s="227">
        <v>1</v>
      </c>
      <c r="I38" s="227">
        <v>1</v>
      </c>
      <c r="J38" s="227">
        <v>0</v>
      </c>
      <c r="K38" s="227">
        <v>1</v>
      </c>
      <c r="L38" s="227">
        <v>1</v>
      </c>
      <c r="M38" s="227">
        <v>0</v>
      </c>
      <c r="N38" s="227">
        <v>1</v>
      </c>
      <c r="O38" s="227">
        <v>1</v>
      </c>
      <c r="P38" s="227">
        <v>1</v>
      </c>
      <c r="Q38" s="227">
        <v>1</v>
      </c>
      <c r="R38" s="227">
        <v>1</v>
      </c>
      <c r="S38" s="227">
        <v>1</v>
      </c>
      <c r="T38" s="227">
        <v>1</v>
      </c>
      <c r="U38" s="227">
        <v>1</v>
      </c>
      <c r="V38" s="227">
        <v>1</v>
      </c>
      <c r="W38" s="227">
        <v>1</v>
      </c>
      <c r="X38" s="227">
        <v>0</v>
      </c>
      <c r="Y38" s="227">
        <v>0</v>
      </c>
      <c r="Z38" s="227">
        <v>1</v>
      </c>
      <c r="AA38" s="227">
        <v>1</v>
      </c>
      <c r="AB38" s="227">
        <v>0</v>
      </c>
      <c r="AC38" s="227">
        <v>0</v>
      </c>
      <c r="AD38" s="227"/>
      <c r="AE38" s="227"/>
      <c r="AF38" s="227"/>
      <c r="AG38" s="227"/>
      <c r="AH38" s="165"/>
      <c r="AI38" s="148">
        <f t="shared" si="5"/>
        <v>18</v>
      </c>
      <c r="AJ38" s="166">
        <f t="shared" si="6"/>
        <v>0.66666666666666663</v>
      </c>
      <c r="AK38" s="166">
        <f t="shared" si="7"/>
        <v>0.8</v>
      </c>
      <c r="AL38" s="166">
        <f t="shared" si="8"/>
        <v>0.63636363636363635</v>
      </c>
      <c r="AM38" s="149">
        <f t="shared" si="9"/>
        <v>18</v>
      </c>
      <c r="AN38" s="95">
        <f>IF(D38&lt;&gt;"",(IF($AM38/AN$8,VLOOKUP($AM38/AN$8,Kontents!$C$3:$D$6,2,1),)),"")</f>
        <v>3</v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>
        <f t="shared" si="10"/>
        <v>25</v>
      </c>
      <c r="B39" s="128" t="str">
        <f t="shared" si="11"/>
        <v>9 Д</v>
      </c>
      <c r="C39" s="128"/>
      <c r="D39" s="147" t="s">
        <v>245</v>
      </c>
      <c r="E39" s="227">
        <v>0</v>
      </c>
      <c r="F39" s="227">
        <v>0</v>
      </c>
      <c r="G39" s="227">
        <v>1</v>
      </c>
      <c r="H39" s="227">
        <v>0</v>
      </c>
      <c r="I39" s="227">
        <v>0</v>
      </c>
      <c r="J39" s="227">
        <v>0</v>
      </c>
      <c r="K39" s="227">
        <v>0</v>
      </c>
      <c r="L39" s="227">
        <v>1</v>
      </c>
      <c r="M39" s="227">
        <v>0</v>
      </c>
      <c r="N39" s="227">
        <v>1</v>
      </c>
      <c r="O39" s="227">
        <v>1</v>
      </c>
      <c r="P39" s="227">
        <v>1</v>
      </c>
      <c r="Q39" s="227">
        <v>1</v>
      </c>
      <c r="R39" s="227">
        <v>1</v>
      </c>
      <c r="S39" s="227">
        <v>1</v>
      </c>
      <c r="T39" s="227">
        <v>1</v>
      </c>
      <c r="U39" s="227">
        <v>1</v>
      </c>
      <c r="V39" s="227">
        <v>1</v>
      </c>
      <c r="W39" s="227">
        <v>1</v>
      </c>
      <c r="X39" s="227">
        <v>0</v>
      </c>
      <c r="Y39" s="227">
        <v>0</v>
      </c>
      <c r="Z39" s="227">
        <v>0</v>
      </c>
      <c r="AA39" s="227">
        <v>1</v>
      </c>
      <c r="AB39" s="227">
        <v>0</v>
      </c>
      <c r="AC39" s="227">
        <v>0</v>
      </c>
      <c r="AD39" s="227"/>
      <c r="AE39" s="227"/>
      <c r="AF39" s="227"/>
      <c r="AG39" s="227"/>
      <c r="AH39" s="165"/>
      <c r="AI39" s="148">
        <f t="shared" si="5"/>
        <v>13</v>
      </c>
      <c r="AJ39" s="166">
        <f t="shared" si="6"/>
        <v>0.48148148148148145</v>
      </c>
      <c r="AK39" s="166">
        <f t="shared" si="7"/>
        <v>0.2</v>
      </c>
      <c r="AL39" s="166">
        <f t="shared" si="8"/>
        <v>0.54545454545454541</v>
      </c>
      <c r="AM39" s="149">
        <f t="shared" si="9"/>
        <v>13</v>
      </c>
      <c r="AN39" s="95">
        <f>IF(D39&lt;&gt;"",(IF($AM39/AN$8,VLOOKUP($AM39/AN$8,Kontents!$C$3:$D$6,2,1),)),"")</f>
        <v>2</v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>
        <f t="shared" si="10"/>
        <v>26</v>
      </c>
      <c r="B40" s="128" t="str">
        <f t="shared" si="11"/>
        <v>9 Д</v>
      </c>
      <c r="C40" s="128"/>
      <c r="D40" s="147" t="s">
        <v>246</v>
      </c>
      <c r="E40" s="227">
        <v>1</v>
      </c>
      <c r="F40" s="227">
        <v>1</v>
      </c>
      <c r="G40" s="227">
        <v>1</v>
      </c>
      <c r="H40" s="227">
        <v>0</v>
      </c>
      <c r="I40" s="227">
        <v>1</v>
      </c>
      <c r="J40" s="227">
        <v>0</v>
      </c>
      <c r="K40" s="227">
        <v>0</v>
      </c>
      <c r="L40" s="227">
        <v>1</v>
      </c>
      <c r="M40" s="227">
        <v>1</v>
      </c>
      <c r="N40" s="227">
        <v>1</v>
      </c>
      <c r="O40" s="227">
        <v>1</v>
      </c>
      <c r="P40" s="227">
        <v>1</v>
      </c>
      <c r="Q40" s="227">
        <v>0</v>
      </c>
      <c r="R40" s="227">
        <v>1</v>
      </c>
      <c r="S40" s="227">
        <v>1</v>
      </c>
      <c r="T40" s="227">
        <v>1</v>
      </c>
      <c r="U40" s="227">
        <v>1</v>
      </c>
      <c r="V40" s="227">
        <v>1</v>
      </c>
      <c r="W40" s="227">
        <v>0</v>
      </c>
      <c r="X40" s="227">
        <v>1</v>
      </c>
      <c r="Y40" s="227">
        <v>0</v>
      </c>
      <c r="Z40" s="227">
        <v>1</v>
      </c>
      <c r="AA40" s="227">
        <v>1</v>
      </c>
      <c r="AB40" s="227">
        <v>2</v>
      </c>
      <c r="AC40" s="227">
        <v>2</v>
      </c>
      <c r="AD40" s="227"/>
      <c r="AE40" s="227"/>
      <c r="AF40" s="227"/>
      <c r="AG40" s="227"/>
      <c r="AH40" s="165"/>
      <c r="AI40" s="148">
        <f t="shared" si="5"/>
        <v>19</v>
      </c>
      <c r="AJ40" s="166">
        <f t="shared" si="6"/>
        <v>0.77777777777777779</v>
      </c>
      <c r="AK40" s="166">
        <f t="shared" si="7"/>
        <v>0.8</v>
      </c>
      <c r="AL40" s="166">
        <f t="shared" si="8"/>
        <v>0.77272727272727271</v>
      </c>
      <c r="AM40" s="149">
        <f t="shared" si="9"/>
        <v>21</v>
      </c>
      <c r="AN40" s="95">
        <f>IF(D40&lt;&gt;"",(IF($AM40/AN$8,VLOOKUP($AM40/AN$8,Kontents!$C$3:$D$6,2,1),)),"")</f>
        <v>4</v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147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147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25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26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147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147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304"/>
      <c r="E45" s="305"/>
      <c r="F45" s="305"/>
      <c r="G45" s="305"/>
      <c r="H45" s="305"/>
      <c r="I45" s="305"/>
      <c r="J45" s="305"/>
      <c r="K45" s="305"/>
      <c r="L45" s="305"/>
      <c r="M45" s="305"/>
      <c r="N45" s="305"/>
      <c r="O45" s="305"/>
      <c r="P45" s="305"/>
      <c r="Q45" s="305"/>
      <c r="R45" s="305"/>
      <c r="S45" s="305"/>
      <c r="T45" s="305"/>
      <c r="U45" s="305"/>
      <c r="V45" s="305"/>
      <c r="W45" s="305"/>
      <c r="X45" s="305"/>
      <c r="Y45" s="305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306"/>
      <c r="F46" s="306"/>
      <c r="G46" s="306"/>
      <c r="H46" s="306"/>
      <c r="I46" s="306"/>
      <c r="J46" s="306"/>
      <c r="K46" s="306"/>
      <c r="L46" s="306"/>
      <c r="M46" s="306"/>
      <c r="N46" s="306"/>
      <c r="O46" s="306"/>
      <c r="P46" s="306"/>
      <c r="Q46" s="306"/>
      <c r="R46" s="306"/>
      <c r="S46" s="306"/>
      <c r="T46" s="306"/>
      <c r="U46" s="306"/>
      <c r="V46" s="306"/>
      <c r="W46" s="306"/>
      <c r="X46" s="30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306"/>
      <c r="F47" s="306"/>
      <c r="G47" s="306"/>
      <c r="H47" s="306"/>
      <c r="I47" s="306"/>
      <c r="J47" s="306"/>
      <c r="K47" s="306"/>
      <c r="L47" s="306"/>
      <c r="M47" s="306"/>
      <c r="N47" s="306"/>
      <c r="O47" s="306"/>
      <c r="P47" s="306"/>
      <c r="Q47" s="306"/>
      <c r="R47" s="306"/>
      <c r="S47" s="306"/>
      <c r="T47" s="306"/>
      <c r="U47" s="306"/>
      <c r="V47" s="306"/>
      <c r="W47" s="306"/>
      <c r="X47" s="30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306"/>
      <c r="F48" s="306"/>
      <c r="G48" s="306"/>
      <c r="H48" s="306"/>
      <c r="I48" s="306"/>
      <c r="J48" s="306"/>
      <c r="K48" s="306"/>
      <c r="L48" s="306"/>
      <c r="M48" s="306"/>
      <c r="N48" s="306"/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306"/>
      <c r="F49" s="306"/>
      <c r="G49" s="306"/>
      <c r="H49" s="306"/>
      <c r="I49" s="306"/>
      <c r="J49" s="306"/>
      <c r="K49" s="306"/>
      <c r="L49" s="306"/>
      <c r="M49" s="306"/>
      <c r="N49" s="306"/>
      <c r="O49" s="306"/>
      <c r="P49" s="306"/>
      <c r="Q49" s="306"/>
      <c r="R49" s="306"/>
      <c r="S49" s="306"/>
      <c r="T49" s="306"/>
      <c r="U49" s="306"/>
      <c r="V49" s="306"/>
      <c r="W49" s="306"/>
      <c r="X49" s="30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7"/>
      <c r="F50" s="307"/>
      <c r="G50" s="307"/>
      <c r="H50" s="307"/>
      <c r="I50" s="307"/>
      <c r="J50" s="307"/>
      <c r="K50" s="307"/>
      <c r="L50" s="307"/>
      <c r="M50" s="307"/>
      <c r="N50" s="307"/>
      <c r="O50" s="307"/>
      <c r="P50" s="307"/>
      <c r="Q50" s="307"/>
      <c r="R50" s="307"/>
      <c r="S50" s="307"/>
      <c r="T50" s="307"/>
      <c r="U50" s="307"/>
      <c r="V50" s="307"/>
      <c r="W50" s="307"/>
      <c r="X50" s="307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308"/>
      <c r="S51" s="308"/>
      <c r="T51" s="308"/>
      <c r="U51" s="308"/>
      <c r="V51" s="308"/>
      <c r="W51" s="308"/>
      <c r="X51" s="308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308"/>
      <c r="V52" s="308"/>
      <c r="W52" s="308"/>
      <c r="X52" s="308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/>
      <c r="Q53" s="308"/>
      <c r="R53" s="308"/>
      <c r="S53" s="308"/>
      <c r="T53" s="308"/>
      <c r="U53" s="308"/>
      <c r="V53" s="308"/>
      <c r="W53" s="308"/>
      <c r="X53" s="308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/>
      <c r="Q54" s="308"/>
      <c r="R54" s="308"/>
      <c r="S54" s="308"/>
      <c r="T54" s="308"/>
      <c r="U54" s="308"/>
      <c r="V54" s="308"/>
      <c r="W54" s="308"/>
      <c r="X54" s="308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Знание нумерации многозначных чисел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0.92307692307692313</v>
      </c>
      <c r="L204" s="317">
        <f>SUMIF(K204:K233,"&gt;0")/COUNTIF(K204:K233,"&gt;0")</f>
        <v>0.69711538461538469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0.92307692307692313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Знание разрядов многозначных чисел</v>
      </c>
      <c r="E205" s="315"/>
      <c r="F205" s="315"/>
      <c r="G205" s="315"/>
      <c r="H205" s="315"/>
      <c r="I205" s="315"/>
      <c r="J205" s="315"/>
      <c r="K205" s="316">
        <f t="shared" si="14"/>
        <v>0.5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0.5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Умение представлять числа ввиде суммы разрядных слагаемых</v>
      </c>
      <c r="E206" s="315"/>
      <c r="F206" s="315"/>
      <c r="G206" s="315"/>
      <c r="H206" s="315"/>
      <c r="I206" s="315"/>
      <c r="J206" s="315"/>
      <c r="K206" s="316">
        <f t="shared" si="14"/>
        <v>0.92307692307692313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0.92307692307692313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Знание единц измерения</v>
      </c>
      <c r="E207" s="315"/>
      <c r="F207" s="315"/>
      <c r="G207" s="315"/>
      <c r="H207" s="315"/>
      <c r="I207" s="315"/>
      <c r="J207" s="315"/>
      <c r="K207" s="316">
        <f t="shared" si="14"/>
        <v>0.42307692307692307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0.42307692307692307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нходить площадь прямоугольника</v>
      </c>
      <c r="E208" s="315"/>
      <c r="F208" s="315"/>
      <c r="G208" s="315"/>
      <c r="H208" s="315"/>
      <c r="I208" s="315"/>
      <c r="J208" s="315"/>
      <c r="K208" s="316">
        <f t="shared" si="14"/>
        <v>0.38461538461538464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0.38461538461538464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нходить периметр прямоугольника</v>
      </c>
      <c r="E209" s="315"/>
      <c r="F209" s="315"/>
      <c r="G209" s="315"/>
      <c r="H209" s="315"/>
      <c r="I209" s="315"/>
      <c r="J209" s="315"/>
      <c r="K209" s="316">
        <f t="shared" si="14"/>
        <v>0.42307692307692307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0.42307692307692307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выполнять арифметические действия с величинами</v>
      </c>
      <c r="E210" s="315"/>
      <c r="F210" s="315"/>
      <c r="G210" s="315"/>
      <c r="H210" s="315"/>
      <c r="I210" s="315"/>
      <c r="J210" s="315"/>
      <c r="K210" s="316">
        <f t="shared" si="14"/>
        <v>0.69230769230769229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0.69230769230769229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Знание видов углов</v>
      </c>
      <c r="E211" s="315"/>
      <c r="F211" s="315"/>
      <c r="G211" s="315"/>
      <c r="H211" s="315"/>
      <c r="I211" s="315"/>
      <c r="J211" s="315"/>
      <c r="K211" s="316">
        <f t="shared" si="14"/>
        <v>0.76923076923076927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0.76923076923076927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Умение решать задачи с величинами</v>
      </c>
      <c r="E212" s="315"/>
      <c r="F212" s="315"/>
      <c r="G212" s="315"/>
      <c r="H212" s="315"/>
      <c r="I212" s="315"/>
      <c r="J212" s="315"/>
      <c r="K212" s="316">
        <f t="shared" si="14"/>
        <v>0.42307692307692307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0.42307692307692307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Умение складывать многозначные числа</v>
      </c>
      <c r="E213" s="315"/>
      <c r="F213" s="315"/>
      <c r="G213" s="315"/>
      <c r="H213" s="315"/>
      <c r="I213" s="315"/>
      <c r="J213" s="315"/>
      <c r="K213" s="316">
        <f t="shared" si="14"/>
        <v>0.92307692307692313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0.92307692307692313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str">
        <f t="shared" si="13"/>
        <v>Умение вычитать многозначные числа</v>
      </c>
      <c r="E214" s="315"/>
      <c r="F214" s="315"/>
      <c r="G214" s="315"/>
      <c r="H214" s="315"/>
      <c r="I214" s="315"/>
      <c r="J214" s="315"/>
      <c r="K214" s="316">
        <f t="shared" si="14"/>
        <v>0.96153846153846156</v>
      </c>
      <c r="L214" s="317"/>
      <c r="O214" s="121">
        <f t="shared" si="15"/>
        <v>11</v>
      </c>
      <c r="P214" s="315">
        <f t="shared" ref="P214:P233" si="19">IF(O214&gt;0,VLOOKUP($O214,$CA$13:$CB$77,2),"")</f>
        <v>11</v>
      </c>
      <c r="Q214" s="318">
        <f t="shared" ref="Q214:Q233" si="20">IF(P214&lt;&gt;"",(SUMIFS($E$12:$AH$12,$E$8:$AH$8,$P214)/COUNTIF($E$8:$AH$8,$P214)),"")</f>
        <v>0.96153846153846156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12</v>
      </c>
      <c r="B215" s="121"/>
      <c r="C215" s="121"/>
      <c r="D215" s="319" t="str">
        <f t="shared" ref="D215:D233" si="21">IF(A215&gt;0,VLOOKUP($A215,$BX$13:$BZ$77,2),"")</f>
        <v>Умение умножать многозначные числа на однозначные числа</v>
      </c>
      <c r="E215" s="315"/>
      <c r="F215" s="315"/>
      <c r="G215" s="315"/>
      <c r="H215" s="315"/>
      <c r="I215" s="315"/>
      <c r="J215" s="315"/>
      <c r="K215" s="316">
        <f t="shared" ref="K215:K233" si="22">IF(A215&gt;0,VLOOKUP($A215,$BX$13:$BZ$77,3),"")</f>
        <v>0.88461538461538458</v>
      </c>
      <c r="L215" s="317"/>
      <c r="O215" s="121">
        <f t="shared" si="15"/>
        <v>12</v>
      </c>
      <c r="P215" s="315">
        <f t="shared" si="19"/>
        <v>12</v>
      </c>
      <c r="Q215" s="318">
        <f t="shared" si="20"/>
        <v>0.88461538461538458</v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13</v>
      </c>
      <c r="B216" s="121"/>
      <c r="C216" s="121"/>
      <c r="D216" s="319" t="str">
        <f t="shared" si="21"/>
        <v>Умение делить с остатком</v>
      </c>
      <c r="E216" s="315"/>
      <c r="F216" s="315"/>
      <c r="G216" s="315"/>
      <c r="H216" s="315"/>
      <c r="I216" s="315"/>
      <c r="J216" s="315"/>
      <c r="K216" s="316">
        <f t="shared" si="22"/>
        <v>0.80769230769230771</v>
      </c>
      <c r="L216" s="317"/>
      <c r="O216" s="121">
        <f t="shared" si="15"/>
        <v>13</v>
      </c>
      <c r="P216" s="315">
        <f t="shared" si="19"/>
        <v>13</v>
      </c>
      <c r="Q216" s="318">
        <f t="shared" si="20"/>
        <v>0.80769230769230771</v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14</v>
      </c>
      <c r="B217" s="121"/>
      <c r="C217" s="121"/>
      <c r="D217" s="319" t="str">
        <f t="shared" si="21"/>
        <v>Умение решать уравнения</v>
      </c>
      <c r="E217" s="315"/>
      <c r="F217" s="315"/>
      <c r="G217" s="315"/>
      <c r="H217" s="315"/>
      <c r="I217" s="315"/>
      <c r="J217" s="315"/>
      <c r="K217" s="316">
        <f t="shared" si="22"/>
        <v>0.84615384615384615</v>
      </c>
      <c r="L217" s="317"/>
      <c r="O217" s="121">
        <f t="shared" si="15"/>
        <v>14</v>
      </c>
      <c r="P217" s="315">
        <f t="shared" si="19"/>
        <v>14</v>
      </c>
      <c r="Q217" s="318">
        <f t="shared" si="20"/>
        <v>0.84615384615384615</v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15</v>
      </c>
      <c r="B218" s="121"/>
      <c r="C218" s="121"/>
      <c r="D218" s="319" t="str">
        <f t="shared" si="21"/>
        <v>Умение умножать многозначные числа на трехзначные числа</v>
      </c>
      <c r="E218" s="315"/>
      <c r="F218" s="315"/>
      <c r="G218" s="315"/>
      <c r="H218" s="315"/>
      <c r="I218" s="315"/>
      <c r="J218" s="315"/>
      <c r="K218" s="316">
        <f t="shared" si="22"/>
        <v>0.80769230769230771</v>
      </c>
      <c r="L218" s="317"/>
      <c r="O218" s="121">
        <f t="shared" si="15"/>
        <v>15</v>
      </c>
      <c r="P218" s="315">
        <f t="shared" si="19"/>
        <v>15</v>
      </c>
      <c r="Q218" s="318">
        <f t="shared" si="20"/>
        <v>0.80769230769230771</v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16</v>
      </c>
      <c r="B219" s="121"/>
      <c r="C219" s="121"/>
      <c r="D219" s="319" t="str">
        <f t="shared" si="21"/>
        <v>Умение делить круглые числа</v>
      </c>
      <c r="E219" s="315"/>
      <c r="F219" s="315"/>
      <c r="G219" s="315"/>
      <c r="H219" s="315"/>
      <c r="I219" s="315"/>
      <c r="J219" s="315"/>
      <c r="K219" s="316">
        <f t="shared" si="22"/>
        <v>1</v>
      </c>
      <c r="L219" s="317"/>
      <c r="O219" s="121">
        <f t="shared" si="15"/>
        <v>16</v>
      </c>
      <c r="P219" s="315">
        <f t="shared" si="19"/>
        <v>16</v>
      </c>
      <c r="Q219" s="318">
        <f t="shared" si="20"/>
        <v>1</v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17</v>
      </c>
      <c r="B220" s="121"/>
      <c r="C220" s="121"/>
      <c r="D220" s="319" t="str">
        <f t="shared" si="21"/>
        <v>Умение умножать многозначные числа на двузначные числа</v>
      </c>
      <c r="E220" s="315"/>
      <c r="F220" s="315"/>
      <c r="G220" s="315"/>
      <c r="H220" s="315"/>
      <c r="I220" s="315"/>
      <c r="J220" s="315"/>
      <c r="K220" s="316">
        <f t="shared" si="22"/>
        <v>1</v>
      </c>
      <c r="L220" s="317"/>
      <c r="O220" s="121">
        <f t="shared" si="15"/>
        <v>17</v>
      </c>
      <c r="P220" s="315">
        <f t="shared" si="19"/>
        <v>17</v>
      </c>
      <c r="Q220" s="318">
        <f t="shared" si="20"/>
        <v>1</v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18</v>
      </c>
      <c r="B221" s="121"/>
      <c r="C221" s="121"/>
      <c r="D221" s="319" t="str">
        <f t="shared" si="21"/>
        <v>Умение делить многозначные числа на двузначные</v>
      </c>
      <c r="E221" s="315"/>
      <c r="F221" s="315"/>
      <c r="G221" s="315"/>
      <c r="H221" s="315"/>
      <c r="I221" s="315"/>
      <c r="J221" s="315"/>
      <c r="K221" s="316">
        <f t="shared" si="22"/>
        <v>0.92307692307692313</v>
      </c>
      <c r="L221" s="317"/>
      <c r="O221" s="121">
        <f t="shared" si="15"/>
        <v>18</v>
      </c>
      <c r="P221" s="315">
        <f t="shared" si="19"/>
        <v>18</v>
      </c>
      <c r="Q221" s="318">
        <f t="shared" si="20"/>
        <v>0.92307692307692313</v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19</v>
      </c>
      <c r="B222" s="121"/>
      <c r="C222" s="121"/>
      <c r="D222" s="319" t="str">
        <f t="shared" si="21"/>
        <v>Умение  определять кол-во цифр в частном</v>
      </c>
      <c r="E222" s="315"/>
      <c r="F222" s="315"/>
      <c r="G222" s="315"/>
      <c r="H222" s="315"/>
      <c r="I222" s="315"/>
      <c r="J222" s="315"/>
      <c r="K222" s="316">
        <f t="shared" si="22"/>
        <v>0.65384615384615385</v>
      </c>
      <c r="L222" s="317"/>
      <c r="O222" s="121">
        <f t="shared" si="15"/>
        <v>19</v>
      </c>
      <c r="P222" s="315">
        <f t="shared" si="19"/>
        <v>19</v>
      </c>
      <c r="Q222" s="318">
        <f t="shared" si="20"/>
        <v>0.65384615384615385</v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20</v>
      </c>
      <c r="B223" s="121"/>
      <c r="C223" s="121"/>
      <c r="D223" s="319" t="str">
        <f t="shared" si="21"/>
        <v>Умение решать задачи на движение</v>
      </c>
      <c r="E223" s="315"/>
      <c r="F223" s="315"/>
      <c r="G223" s="315"/>
      <c r="H223" s="315"/>
      <c r="I223" s="315"/>
      <c r="J223" s="315"/>
      <c r="K223" s="316">
        <f t="shared" si="22"/>
        <v>0.57692307692307687</v>
      </c>
      <c r="L223" s="317"/>
      <c r="O223" s="121">
        <f t="shared" si="15"/>
        <v>20</v>
      </c>
      <c r="P223" s="315">
        <f t="shared" si="19"/>
        <v>20</v>
      </c>
      <c r="Q223" s="318">
        <f t="shared" si="20"/>
        <v>0.57692307692307687</v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21</v>
      </c>
      <c r="B224" s="121"/>
      <c r="C224" s="121"/>
      <c r="D224" s="319" t="str">
        <f t="shared" si="21"/>
        <v>Знание геометрических фигур</v>
      </c>
      <c r="E224" s="315"/>
      <c r="F224" s="315"/>
      <c r="G224" s="315"/>
      <c r="H224" s="315"/>
      <c r="I224" s="315"/>
      <c r="J224" s="315"/>
      <c r="K224" s="316">
        <f t="shared" si="22"/>
        <v>0.80769230769230771</v>
      </c>
      <c r="L224" s="317"/>
      <c r="O224" s="121">
        <f t="shared" si="15"/>
        <v>21</v>
      </c>
      <c r="P224" s="315">
        <f t="shared" si="19"/>
        <v>21</v>
      </c>
      <c r="Q224" s="318">
        <f t="shared" si="20"/>
        <v>0.53846153846153844</v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22</v>
      </c>
      <c r="B225" s="121"/>
      <c r="C225" s="121"/>
      <c r="D225" s="319" t="str">
        <f t="shared" si="21"/>
        <v>Умение определять порядок действий в числовых выражениях и производить вычисления</v>
      </c>
      <c r="E225" s="315"/>
      <c r="F225" s="315"/>
      <c r="G225" s="315"/>
      <c r="H225" s="315"/>
      <c r="I225" s="315"/>
      <c r="J225" s="315"/>
      <c r="K225" s="316">
        <f t="shared" si="22"/>
        <v>0.80769230769230771</v>
      </c>
      <c r="L225" s="317"/>
      <c r="O225" s="121">
        <f t="shared" si="15"/>
        <v>22</v>
      </c>
      <c r="P225" s="315">
        <f t="shared" si="19"/>
        <v>22</v>
      </c>
      <c r="Q225" s="318">
        <f t="shared" si="20"/>
        <v>0.80769230769230771</v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23</v>
      </c>
      <c r="B226" s="121"/>
      <c r="C226" s="121"/>
      <c r="D226" s="319" t="str">
        <f t="shared" si="21"/>
        <v>Умение находить доли от числа</v>
      </c>
      <c r="E226" s="315"/>
      <c r="F226" s="315"/>
      <c r="G226" s="315"/>
      <c r="H226" s="315"/>
      <c r="I226" s="315"/>
      <c r="J226" s="315"/>
      <c r="K226" s="316">
        <f t="shared" si="22"/>
        <v>7.6923076923076927E-2</v>
      </c>
      <c r="L226" s="317"/>
      <c r="O226" s="121">
        <f t="shared" si="15"/>
        <v>23</v>
      </c>
      <c r="P226" s="315">
        <f t="shared" si="19"/>
        <v>23</v>
      </c>
      <c r="Q226" s="318">
        <f t="shared" si="20"/>
        <v>0.80769230769230771</v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24</v>
      </c>
      <c r="B227" s="121"/>
      <c r="C227" s="121"/>
      <c r="D227" s="319" t="str">
        <f t="shared" si="21"/>
        <v>Умение решать задачи арифметическим способом</v>
      </c>
      <c r="E227" s="315"/>
      <c r="F227" s="315"/>
      <c r="G227" s="315"/>
      <c r="H227" s="315"/>
      <c r="I227" s="315"/>
      <c r="J227" s="315"/>
      <c r="K227" s="316">
        <f t="shared" si="22"/>
        <v>0.19230769230769232</v>
      </c>
      <c r="L227" s="317"/>
      <c r="O227" s="121">
        <f t="shared" si="15"/>
        <v>24</v>
      </c>
      <c r="P227" s="315">
        <f t="shared" si="19"/>
        <v>24</v>
      </c>
      <c r="Q227" s="318">
        <f t="shared" si="20"/>
        <v>7.6923076923076927E-2</v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25</v>
      </c>
      <c r="B228" s="121"/>
      <c r="C228" s="121"/>
      <c r="D228" s="319" t="e">
        <f t="shared" si="21"/>
        <v>#REF!</v>
      </c>
      <c r="E228" s="315"/>
      <c r="F228" s="315"/>
      <c r="G228" s="315"/>
      <c r="H228" s="315"/>
      <c r="I228" s="315"/>
      <c r="J228" s="315"/>
      <c r="K228" s="316" t="e">
        <f t="shared" si="22"/>
        <v>#REF!</v>
      </c>
      <c r="L228" s="317"/>
      <c r="O228" s="121">
        <f t="shared" si="15"/>
        <v>25</v>
      </c>
      <c r="P228" s="315">
        <f t="shared" si="19"/>
        <v>25</v>
      </c>
      <c r="Q228" s="318">
        <f t="shared" si="20"/>
        <v>0.19230769230769232</v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26</v>
      </c>
      <c r="P229" s="315" t="e">
        <f t="shared" si="19"/>
        <v>#REF!</v>
      </c>
      <c r="Q229" s="318" t="e">
        <f t="shared" si="20"/>
        <v>#REF!</v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1:AH1"/>
    <mergeCell ref="E2:V3"/>
    <mergeCell ref="AO3:AP3"/>
    <mergeCell ref="AQ3:AR3"/>
    <mergeCell ref="AO4:AP4"/>
    <mergeCell ref="AQ4:AR4"/>
    <mergeCell ref="AJ1:AL2"/>
    <mergeCell ref="AM1:AN2"/>
    <mergeCell ref="R4:AH4"/>
    <mergeCell ref="AI3:AL5"/>
    <mergeCell ref="AM10:AM14"/>
    <mergeCell ref="AN10:AN14"/>
    <mergeCell ref="AO1:AP2"/>
    <mergeCell ref="AQ1:AR2"/>
    <mergeCell ref="AM3:AN3"/>
    <mergeCell ref="AQ12:AR12"/>
    <mergeCell ref="AQ5:AR5"/>
    <mergeCell ref="AO5:AP5"/>
    <mergeCell ref="A10:D10"/>
    <mergeCell ref="A11:D11"/>
    <mergeCell ref="A12:D12"/>
    <mergeCell ref="A13:D13"/>
    <mergeCell ref="A14:D14"/>
    <mergeCell ref="A8:D8"/>
    <mergeCell ref="AN8:AN9"/>
    <mergeCell ref="A9:D9"/>
    <mergeCell ref="E4:J4"/>
    <mergeCell ref="M4:N4"/>
    <mergeCell ref="P4:Q4"/>
    <mergeCell ref="AM6:AN6"/>
    <mergeCell ref="AM5:AN5"/>
    <mergeCell ref="AM4:AN4"/>
    <mergeCell ref="AK6:AL6"/>
    <mergeCell ref="E5:O6"/>
    <mergeCell ref="P5:Q6"/>
    <mergeCell ref="AL10:AL14"/>
    <mergeCell ref="AI10:AI14"/>
    <mergeCell ref="AJ10:AJ14"/>
    <mergeCell ref="AK10:AK14"/>
    <mergeCell ref="E7:T7"/>
  </mergeCells>
  <conditionalFormatting sqref="BB15:BT49">
    <cfRule type="expression" dxfId="71" priority="32">
      <formula>BB$8&gt;0</formula>
    </cfRule>
  </conditionalFormatting>
  <conditionalFormatting sqref="BB8:BT14">
    <cfRule type="expression" dxfId="70" priority="31">
      <formula>BB$8&gt;0</formula>
    </cfRule>
  </conditionalFormatting>
  <conditionalFormatting sqref="E11:AH12">
    <cfRule type="cellIs" dxfId="69" priority="29" operator="notEqual">
      <formula>0</formula>
    </cfRule>
    <cfRule type="cellIs" priority="30" operator="notEqual">
      <formula>0</formula>
    </cfRule>
  </conditionalFormatting>
  <conditionalFormatting sqref="AI15:AI202 AN15:AN202">
    <cfRule type="cellIs" dxfId="68" priority="28" operator="greaterThan">
      <formula>0</formula>
    </cfRule>
  </conditionalFormatting>
  <conditionalFormatting sqref="AI15:AI202">
    <cfRule type="top10" dxfId="67" priority="25" bottom="1" rank="3"/>
    <cfRule type="top10" dxfId="66" priority="27" rank="3"/>
  </conditionalFormatting>
  <conditionalFormatting sqref="AN15:AN202">
    <cfRule type="cellIs" dxfId="65" priority="22" operator="equal">
      <formula>5</formula>
    </cfRule>
    <cfRule type="cellIs" dxfId="64" priority="23" operator="equal">
      <formula>4</formula>
    </cfRule>
    <cfRule type="cellIs" dxfId="63" priority="24" operator="lessThanOrEqual">
      <formula>2</formula>
    </cfRule>
  </conditionalFormatting>
  <conditionalFormatting sqref="E13:AH14">
    <cfRule type="cellIs" dxfId="62" priority="20" operator="greaterThan">
      <formula>0</formula>
    </cfRule>
  </conditionalFormatting>
  <conditionalFormatting sqref="AJ165:AM202">
    <cfRule type="aboveAverage" dxfId="61" priority="16" aboveAverage="0"/>
    <cfRule type="aboveAverage" dxfId="60" priority="17"/>
  </conditionalFormatting>
  <conditionalFormatting sqref="AJ15:AJ164">
    <cfRule type="aboveAverage" dxfId="59" priority="11" aboveAverage="0"/>
    <cfRule type="aboveAverage" dxfId="58" priority="12"/>
  </conditionalFormatting>
  <conditionalFormatting sqref="AK15:AK164 AL15:AL54">
    <cfRule type="aboveAverage" dxfId="57" priority="9" aboveAverage="0"/>
    <cfRule type="aboveAverage" dxfId="56" priority="10"/>
  </conditionalFormatting>
  <conditionalFormatting sqref="AL15:AL164">
    <cfRule type="aboveAverage" dxfId="55" priority="7" aboveAverage="0"/>
    <cfRule type="aboveAverage" dxfId="54" priority="8"/>
  </conditionalFormatting>
  <conditionalFormatting sqref="AM15:AM164">
    <cfRule type="cellIs" dxfId="53" priority="6" operator="greaterThan">
      <formula>0</formula>
    </cfRule>
  </conditionalFormatting>
  <conditionalFormatting sqref="AM15:AM164">
    <cfRule type="top10" dxfId="52" priority="4" bottom="1" rank="3"/>
    <cfRule type="top10" dxfId="51" priority="5" rank="3"/>
  </conditionalFormatting>
  <conditionalFormatting sqref="E15:AH54">
    <cfRule type="expression" dxfId="50" priority="1">
      <formula>IF($D15&lt;&gt;"",(IF(E$10&lt;&gt;"",E15=E$9,"")),"")</formula>
    </cfRule>
    <cfRule type="expression" dxfId="49" priority="2">
      <formula>IF($D15&lt;&gt;"",(IF(E$10&lt;&gt;"",E15=0,"")),"")</formula>
    </cfRule>
    <cfRule type="expression" dxfId="48" priority="3">
      <formula>IF($D15&lt;&gt;"",(IF(E$10&lt;&gt;"",E15&lt;E$9,"")),"")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Лист13">
    <tabColor rgb="FF006600"/>
  </sheetPr>
  <dimension ref="A1:DH453"/>
  <sheetViews>
    <sheetView showGridLines="0" showRowColHeaders="0" workbookViewId="0">
      <selection activeCell="AO48" sqref="AO48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hidden="1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hidden="1" customWidth="1"/>
    <col min="102" max="108" width="4.28515625" style="2" hidden="1" customWidth="1"/>
    <col min="109" max="109" width="10.28515625" style="2" hidden="1" customWidth="1"/>
    <col min="110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9</v>
      </c>
      <c r="B3" s="239"/>
      <c r="C3" s="239"/>
      <c r="D3" s="236">
        <f>INDEX(Kontents!C14:C23,A3)</f>
        <v>41785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Коруд И.Н.</v>
      </c>
      <c r="F4" s="393"/>
      <c r="G4" s="393"/>
      <c r="H4" s="393"/>
      <c r="I4" s="393"/>
      <c r="J4" s="393"/>
      <c r="K4" s="242"/>
      <c r="L4" s="263" t="str">
        <f>INDEX(Kontents!$D$14:$D$23,$A3)</f>
        <v>10 А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22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10 А класс;  Математика;  Учитель:  Коруд И.Н.;  26.05.2014 года.</v>
      </c>
      <c r="AP5" s="368"/>
      <c r="AQ5" s="411" t="str">
        <f>AO5</f>
        <v>10 А класс;  Математика;  Учитель:  Коруд И.Н.;  26.05.2014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контрольная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7">
        <f>SUMIF(E11:AH11,1,E9:AH9)</f>
        <v>3</v>
      </c>
      <c r="AL7" s="247">
        <f>SUMIF(E11:AH11,2,E9:AH9)</f>
        <v>19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9</v>
      </c>
      <c r="O8" s="125">
        <v>10</v>
      </c>
      <c r="P8" s="125">
        <v>10</v>
      </c>
      <c r="Q8" s="125"/>
      <c r="R8" s="125"/>
      <c r="S8" s="125"/>
      <c r="T8" s="125"/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6"/>
      <c r="AI8" s="114"/>
      <c r="AJ8" s="116"/>
      <c r="AK8" s="120" t="s">
        <v>295</v>
      </c>
      <c r="AL8" s="120" t="s">
        <v>297</v>
      </c>
      <c r="AM8" s="114"/>
      <c r="AN8" s="373">
        <f>SUMIF(E9:AH9,"&gt;0")*P5</f>
        <v>22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2</v>
      </c>
      <c r="J9" s="107">
        <v>2</v>
      </c>
      <c r="K9" s="107">
        <v>2</v>
      </c>
      <c r="L9" s="107">
        <v>4</v>
      </c>
      <c r="M9" s="107">
        <v>2</v>
      </c>
      <c r="N9" s="107">
        <v>2</v>
      </c>
      <c r="O9" s="107">
        <v>2</v>
      </c>
      <c r="P9" s="107">
        <v>2</v>
      </c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8"/>
      <c r="AI9" s="115"/>
      <c r="AJ9" s="117"/>
      <c r="AK9" s="119">
        <f>AVERAGE(AK15:AK164)</f>
        <v>0.72727272727272729</v>
      </c>
      <c r="AL9" s="119">
        <f>AVERAGE(AL15:AL164)</f>
        <v>0.52870813397129179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93" t="s">
        <v>501</v>
      </c>
      <c r="F10" s="93" t="s">
        <v>502</v>
      </c>
      <c r="G10" s="93" t="s">
        <v>503</v>
      </c>
      <c r="H10" s="93" t="s">
        <v>504</v>
      </c>
      <c r="I10" s="93" t="s">
        <v>505</v>
      </c>
      <c r="J10" s="93" t="s">
        <v>506</v>
      </c>
      <c r="K10" s="93" t="s">
        <v>507</v>
      </c>
      <c r="L10" s="93" t="s">
        <v>499</v>
      </c>
      <c r="M10" s="93" t="s">
        <v>498</v>
      </c>
      <c r="N10" s="93" t="s">
        <v>499</v>
      </c>
      <c r="O10" s="93" t="s">
        <v>508</v>
      </c>
      <c r="P10" s="93" t="s">
        <v>500</v>
      </c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78" t="s">
        <v>290</v>
      </c>
      <c r="AL10" s="378" t="s">
        <v>292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2</v>
      </c>
      <c r="F11" s="111">
        <v>2</v>
      </c>
      <c r="G11" s="111">
        <v>2</v>
      </c>
      <c r="H11" s="111">
        <v>1</v>
      </c>
      <c r="I11" s="111">
        <v>2</v>
      </c>
      <c r="J11" s="111">
        <v>2</v>
      </c>
      <c r="K11" s="111">
        <v>2</v>
      </c>
      <c r="L11" s="111">
        <v>2</v>
      </c>
      <c r="M11" s="111">
        <v>2</v>
      </c>
      <c r="N11" s="111">
        <v>2</v>
      </c>
      <c r="O11" s="111">
        <v>1</v>
      </c>
      <c r="P11" s="111">
        <v>2</v>
      </c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0.86363636363636365</v>
      </c>
      <c r="F12" s="43">
        <f t="shared" si="0"/>
        <v>0.90909090909090906</v>
      </c>
      <c r="G12" s="43">
        <f t="shared" si="0"/>
        <v>0.90909090909090906</v>
      </c>
      <c r="H12" s="43">
        <f t="shared" si="0"/>
        <v>0.90909090909090906</v>
      </c>
      <c r="I12" s="43">
        <f t="shared" si="0"/>
        <v>9.0909090909090912E-2</v>
      </c>
      <c r="J12" s="43">
        <f t="shared" si="0"/>
        <v>0.59090909090909094</v>
      </c>
      <c r="K12" s="43">
        <f t="shared" si="0"/>
        <v>0.72727272727272729</v>
      </c>
      <c r="L12" s="43">
        <f t="shared" si="0"/>
        <v>0.86363636363636365</v>
      </c>
      <c r="M12" s="43">
        <f t="shared" si="0"/>
        <v>0.18181818181818182</v>
      </c>
      <c r="N12" s="43">
        <f t="shared" si="0"/>
        <v>0.18181818181818182</v>
      </c>
      <c r="O12" s="43">
        <f t="shared" si="0"/>
        <v>0.63636363636363635</v>
      </c>
      <c r="P12" s="43">
        <f t="shared" si="0"/>
        <v>0.18181818181818182</v>
      </c>
      <c r="Q12" s="43" t="e">
        <f t="shared" si="0"/>
        <v>#DIV/0!</v>
      </c>
      <c r="R12" s="43" t="e">
        <f t="shared" si="0"/>
        <v>#DIV/0!</v>
      </c>
      <c r="S12" s="43" t="e">
        <f t="shared" si="0"/>
        <v>#DIV/0!</v>
      </c>
      <c r="T12" s="43" t="e">
        <f t="shared" si="0"/>
        <v>#DIV/0!</v>
      </c>
      <c r="U12" s="43" t="e">
        <f t="shared" si="0"/>
        <v>#DIV/0!</v>
      </c>
      <c r="V12" s="43" t="e">
        <f t="shared" si="0"/>
        <v>#DIV/0!</v>
      </c>
      <c r="W12" s="43" t="e">
        <f t="shared" si="0"/>
        <v>#DIV/0!</v>
      </c>
      <c r="X12" s="43" t="e">
        <f t="shared" si="0"/>
        <v>#DIV/0!</v>
      </c>
      <c r="Y12" s="43" t="e">
        <f t="shared" si="0"/>
        <v>#DIV/0!</v>
      </c>
      <c r="Z12" s="43" t="e">
        <f t="shared" si="0"/>
        <v>#DIV/0!</v>
      </c>
      <c r="AA12" s="43" t="e">
        <f t="shared" si="0"/>
        <v>#DIV/0!</v>
      </c>
      <c r="AB12" s="43" t="e">
        <f t="shared" si="0"/>
        <v>#DIV/0!</v>
      </c>
      <c r="AC12" s="43" t="e">
        <f t="shared" si="0"/>
        <v>#DIV/0!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19</v>
      </c>
      <c r="F13" s="4">
        <f t="shared" si="2"/>
        <v>20</v>
      </c>
      <c r="G13" s="4">
        <f t="shared" si="2"/>
        <v>20</v>
      </c>
      <c r="H13" s="4">
        <f t="shared" si="2"/>
        <v>20</v>
      </c>
      <c r="I13" s="4">
        <f t="shared" si="2"/>
        <v>2</v>
      </c>
      <c r="J13" s="4">
        <f t="shared" si="2"/>
        <v>13</v>
      </c>
      <c r="K13" s="4">
        <f t="shared" si="2"/>
        <v>16</v>
      </c>
      <c r="L13" s="4">
        <f t="shared" si="2"/>
        <v>19</v>
      </c>
      <c r="M13" s="4">
        <f t="shared" si="2"/>
        <v>4</v>
      </c>
      <c r="N13" s="4">
        <f t="shared" si="2"/>
        <v>4</v>
      </c>
      <c r="O13" s="4">
        <f t="shared" si="2"/>
        <v>14</v>
      </c>
      <c r="P13" s="4">
        <f t="shared" si="2"/>
        <v>4</v>
      </c>
      <c r="Q13" s="4">
        <f t="shared" si="2"/>
        <v>0</v>
      </c>
      <c r="R13" s="4">
        <f t="shared" si="2"/>
        <v>0</v>
      </c>
      <c r="S13" s="4">
        <f t="shared" si="2"/>
        <v>0</v>
      </c>
      <c r="T13" s="4">
        <f t="shared" si="2"/>
        <v>0</v>
      </c>
      <c r="U13" s="4">
        <f t="shared" si="2"/>
        <v>0</v>
      </c>
      <c r="V13" s="4">
        <f t="shared" si="2"/>
        <v>0</v>
      </c>
      <c r="W13" s="4">
        <f t="shared" si="2"/>
        <v>0</v>
      </c>
      <c r="X13" s="4">
        <f t="shared" si="2"/>
        <v>0</v>
      </c>
      <c r="Y13" s="4">
        <f t="shared" si="2"/>
        <v>0</v>
      </c>
      <c r="Z13" s="4">
        <f t="shared" si="2"/>
        <v>0</v>
      </c>
      <c r="AA13" s="4">
        <f t="shared" si="2"/>
        <v>0</v>
      </c>
      <c r="AB13" s="4">
        <f t="shared" si="2"/>
        <v>0</v>
      </c>
      <c r="AC13" s="4">
        <f t="shared" si="2"/>
        <v>0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Умение сравнивать десятичные дроби</v>
      </c>
      <c r="BZ13" s="185">
        <f>$E$12</f>
        <v>0.86363636363636365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Умение выносить общий множитель за скобки</v>
      </c>
      <c r="BZ14" s="185">
        <f>$F$12</f>
        <v>0.90909090909090906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10 А</v>
      </c>
      <c r="C15" s="128"/>
      <c r="D15" s="147" t="s">
        <v>247</v>
      </c>
      <c r="E15" s="227">
        <v>1</v>
      </c>
      <c r="F15" s="227">
        <v>0</v>
      </c>
      <c r="G15" s="227">
        <v>0</v>
      </c>
      <c r="H15" s="227">
        <v>0</v>
      </c>
      <c r="I15" s="227">
        <v>0</v>
      </c>
      <c r="J15" s="227">
        <v>0</v>
      </c>
      <c r="K15" s="227">
        <v>0</v>
      </c>
      <c r="L15" s="227">
        <v>0</v>
      </c>
      <c r="M15" s="227">
        <v>0</v>
      </c>
      <c r="N15" s="227">
        <v>0</v>
      </c>
      <c r="O15" s="227">
        <v>0</v>
      </c>
      <c r="P15" s="227">
        <v>0</v>
      </c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1</v>
      </c>
      <c r="AJ15" s="166">
        <f t="shared" ref="AJ15:AJ44" si="6">IF(AI15&lt;&gt;"",(SUMIF(E15:AH15,"&gt;0",E15:AH15)/(AK$7+AL$7)),"")</f>
        <v>4.5454545454545456E-2</v>
      </c>
      <c r="AK15" s="166">
        <f t="shared" ref="AK15:AK44" si="7">IF($D15&lt;&gt;"",(SUMIFS($E15:$AH15,$E15:$AH15,"&gt;0",$E$11:$AH$11,1)/AK$7),"")</f>
        <v>0</v>
      </c>
      <c r="AL15" s="166">
        <f t="shared" ref="AL15:AL44" si="8">IF($D15&lt;&gt;"",(SUMIFS($E15:$AH15,$E15:$AH15,"&gt;0",$E$11:$AH$11,2)/AL$7),"")</f>
        <v>5.2631578947368418E-2</v>
      </c>
      <c r="AM15" s="149">
        <f t="shared" ref="AM15:AM44" si="9">IF(SUM($E15:$AH15)=0,"",SUM($E15:$AH15))</f>
        <v>1</v>
      </c>
      <c r="AN15" s="95">
        <f>IF(D15&lt;&gt;"",(IF($AM15/AN$8,VLOOKUP($AM15/AN$8,Kontents!$C$3:$D$6,2,1),)),"")</f>
        <v>2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Умение представлять неправильную дробь в виде смешанного числа и наоборот</v>
      </c>
      <c r="BZ15" s="185">
        <f>$G$12</f>
        <v>0.90909090909090906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10 А</v>
      </c>
      <c r="C16" s="128"/>
      <c r="D16" s="147" t="s">
        <v>248</v>
      </c>
      <c r="E16" s="227">
        <v>0</v>
      </c>
      <c r="F16" s="227">
        <v>1</v>
      </c>
      <c r="G16" s="227">
        <v>1</v>
      </c>
      <c r="H16" s="227">
        <v>1</v>
      </c>
      <c r="I16" s="227">
        <v>0</v>
      </c>
      <c r="J16" s="227">
        <v>0</v>
      </c>
      <c r="K16" s="227">
        <v>2</v>
      </c>
      <c r="L16" s="227">
        <v>4</v>
      </c>
      <c r="M16" s="227">
        <v>2</v>
      </c>
      <c r="N16" s="227">
        <v>2</v>
      </c>
      <c r="O16" s="227">
        <v>0</v>
      </c>
      <c r="P16" s="227">
        <v>0</v>
      </c>
      <c r="Q16" s="227"/>
      <c r="R16" s="227"/>
      <c r="S16" s="227"/>
      <c r="T16" s="227"/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165"/>
      <c r="AI16" s="148">
        <f t="shared" si="5"/>
        <v>7</v>
      </c>
      <c r="AJ16" s="166">
        <f t="shared" si="6"/>
        <v>0.59090909090909094</v>
      </c>
      <c r="AK16" s="166">
        <f t="shared" si="7"/>
        <v>0.33333333333333331</v>
      </c>
      <c r="AL16" s="166">
        <f t="shared" si="8"/>
        <v>0.63157894736842102</v>
      </c>
      <c r="AM16" s="149">
        <f t="shared" si="9"/>
        <v>13</v>
      </c>
      <c r="AN16" s="95">
        <f>IF(D16&lt;&gt;"",(IF($AM16/AN$8,VLOOKUP($AM16/AN$8,Kontents!$C$3:$D$6,2,1),)),"")</f>
        <v>3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Знание и понимание понятия «процент»</v>
      </c>
      <c r="BZ16" s="185">
        <f>$H$12</f>
        <v>0.90909090909090906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10 А</v>
      </c>
      <c r="C17" s="128"/>
      <c r="D17" s="147" t="s">
        <v>249</v>
      </c>
      <c r="E17" s="227">
        <v>1</v>
      </c>
      <c r="F17" s="227">
        <v>1</v>
      </c>
      <c r="G17" s="227">
        <v>1</v>
      </c>
      <c r="H17" s="227">
        <v>1</v>
      </c>
      <c r="I17" s="227">
        <v>0</v>
      </c>
      <c r="J17" s="227">
        <v>2</v>
      </c>
      <c r="K17" s="227">
        <v>2</v>
      </c>
      <c r="L17" s="227">
        <v>4</v>
      </c>
      <c r="M17" s="227">
        <v>0</v>
      </c>
      <c r="N17" s="227">
        <v>0</v>
      </c>
      <c r="O17" s="227">
        <v>2</v>
      </c>
      <c r="P17" s="227">
        <v>0</v>
      </c>
      <c r="Q17" s="227"/>
      <c r="R17" s="227"/>
      <c r="S17" s="227"/>
      <c r="T17" s="227"/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165"/>
      <c r="AI17" s="148">
        <f t="shared" si="5"/>
        <v>8</v>
      </c>
      <c r="AJ17" s="166">
        <f t="shared" si="6"/>
        <v>0.63636363636363635</v>
      </c>
      <c r="AK17" s="166">
        <f t="shared" si="7"/>
        <v>1</v>
      </c>
      <c r="AL17" s="166">
        <f t="shared" si="8"/>
        <v>0.57894736842105265</v>
      </c>
      <c r="AM17" s="149">
        <f t="shared" si="9"/>
        <v>14</v>
      </c>
      <c r="AN17" s="95">
        <f>IF(D17&lt;&gt;"",(IF($AM17/AN$8,VLOOKUP($AM17/AN$8,Kontents!$C$3:$D$6,2,1),)),"")</f>
        <v>3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вычислять градусную меру плоского угла</v>
      </c>
      <c r="BZ17" s="185">
        <f>$I$12</f>
        <v>9.0909090909090912E-2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10 А</v>
      </c>
      <c r="C18" s="128"/>
      <c r="D18" s="147" t="s">
        <v>250</v>
      </c>
      <c r="E18" s="227">
        <v>1</v>
      </c>
      <c r="F18" s="227">
        <v>1</v>
      </c>
      <c r="G18" s="227">
        <v>1</v>
      </c>
      <c r="H18" s="227">
        <v>1</v>
      </c>
      <c r="I18" s="227">
        <v>0</v>
      </c>
      <c r="J18" s="227">
        <v>2</v>
      </c>
      <c r="K18" s="227">
        <v>2</v>
      </c>
      <c r="L18" s="227">
        <v>4</v>
      </c>
      <c r="M18" s="227">
        <v>0</v>
      </c>
      <c r="N18" s="227">
        <v>0</v>
      </c>
      <c r="O18" s="227">
        <v>2</v>
      </c>
      <c r="P18" s="227">
        <v>2</v>
      </c>
      <c r="Q18" s="227"/>
      <c r="R18" s="227"/>
      <c r="S18" s="227"/>
      <c r="T18" s="227"/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165"/>
      <c r="AI18" s="148">
        <f t="shared" si="5"/>
        <v>9</v>
      </c>
      <c r="AJ18" s="166">
        <f t="shared" si="6"/>
        <v>0.72727272727272729</v>
      </c>
      <c r="AK18" s="166">
        <f t="shared" si="7"/>
        <v>1</v>
      </c>
      <c r="AL18" s="166">
        <f t="shared" si="8"/>
        <v>0.68421052631578949</v>
      </c>
      <c r="AM18" s="149">
        <f t="shared" si="9"/>
        <v>16</v>
      </c>
      <c r="AN18" s="95">
        <f>IF(D18&lt;&gt;"",(IF($AM18/AN$8,VLOOKUP($AM18/AN$8,Kontents!$C$3:$D$6,2,1),)),"")</f>
        <v>3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выполнять арифметические действия с десятичными дробями</v>
      </c>
      <c r="BZ18" s="185">
        <f>$J$12</f>
        <v>0.59090909090909094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10 А</v>
      </c>
      <c r="C19" s="128"/>
      <c r="D19" s="147" t="s">
        <v>251</v>
      </c>
      <c r="E19" s="227">
        <v>1</v>
      </c>
      <c r="F19" s="227">
        <v>1</v>
      </c>
      <c r="G19" s="227">
        <v>1</v>
      </c>
      <c r="H19" s="227">
        <v>1</v>
      </c>
      <c r="I19" s="227">
        <v>0</v>
      </c>
      <c r="J19" s="227">
        <v>0</v>
      </c>
      <c r="K19" s="227">
        <v>0</v>
      </c>
      <c r="L19" s="227">
        <v>4</v>
      </c>
      <c r="M19" s="227">
        <v>0</v>
      </c>
      <c r="N19" s="227">
        <v>0</v>
      </c>
      <c r="O19" s="227">
        <v>2</v>
      </c>
      <c r="P19" s="227">
        <v>0</v>
      </c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165"/>
      <c r="AI19" s="148">
        <f t="shared" si="5"/>
        <v>6</v>
      </c>
      <c r="AJ19" s="166">
        <f t="shared" si="6"/>
        <v>0.45454545454545453</v>
      </c>
      <c r="AK19" s="166">
        <f t="shared" si="7"/>
        <v>1</v>
      </c>
      <c r="AL19" s="166">
        <f t="shared" si="8"/>
        <v>0.36842105263157893</v>
      </c>
      <c r="AM19" s="149">
        <f t="shared" si="9"/>
        <v>10</v>
      </c>
      <c r="AN19" s="95">
        <f>IF(D19&lt;&gt;"",(IF($AM19/AN$8,VLOOKUP($AM19/AN$8,Kontents!$C$3:$D$6,2,1),)),"")</f>
        <v>2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вычислять периметр прямоугольника</v>
      </c>
      <c r="BZ19" s="185">
        <f>$K$12</f>
        <v>0.72727272727272729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10 А</v>
      </c>
      <c r="C20" s="128"/>
      <c r="D20" s="147" t="s">
        <v>252</v>
      </c>
      <c r="E20" s="227">
        <v>1</v>
      </c>
      <c r="F20" s="227">
        <v>1</v>
      </c>
      <c r="G20" s="227">
        <v>1</v>
      </c>
      <c r="H20" s="227">
        <v>0</v>
      </c>
      <c r="I20" s="227">
        <v>0</v>
      </c>
      <c r="J20" s="227">
        <v>2</v>
      </c>
      <c r="K20" s="227">
        <v>2</v>
      </c>
      <c r="L20" s="227">
        <v>4</v>
      </c>
      <c r="M20" s="227">
        <v>2</v>
      </c>
      <c r="N20" s="227">
        <v>2</v>
      </c>
      <c r="O20" s="227">
        <v>0</v>
      </c>
      <c r="P20" s="227">
        <v>0</v>
      </c>
      <c r="Q20" s="227"/>
      <c r="R20" s="227"/>
      <c r="S20" s="227"/>
      <c r="T20" s="227"/>
      <c r="U20" s="227"/>
      <c r="V20" s="227"/>
      <c r="W20" s="227"/>
      <c r="X20" s="227"/>
      <c r="Y20" s="227"/>
      <c r="Z20" s="227"/>
      <c r="AA20" s="227"/>
      <c r="AB20" s="227"/>
      <c r="AC20" s="227"/>
      <c r="AD20" s="227"/>
      <c r="AE20" s="227"/>
      <c r="AF20" s="227"/>
      <c r="AG20" s="227"/>
      <c r="AH20" s="165"/>
      <c r="AI20" s="148">
        <f t="shared" si="5"/>
        <v>8</v>
      </c>
      <c r="AJ20" s="166">
        <f t="shared" si="6"/>
        <v>0.68181818181818177</v>
      </c>
      <c r="AK20" s="166">
        <f t="shared" si="7"/>
        <v>0</v>
      </c>
      <c r="AL20" s="166">
        <f t="shared" si="8"/>
        <v>0.78947368421052633</v>
      </c>
      <c r="AM20" s="149">
        <f t="shared" si="9"/>
        <v>15</v>
      </c>
      <c r="AN20" s="95">
        <f>IF(D20&lt;&gt;"",(IF($AM20/AN$8,VLOOKUP($AM20/AN$8,Kontents!$C$3:$D$6,2,1),)),"")</f>
        <v>3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>
        <f>IF(COUNTIF(BY$12:BY20,BY20)=1,MAX(BX$12:BX19)+1,"")</f>
        <v>8</v>
      </c>
      <c r="BY20" s="184" t="str">
        <f>IF(L$10&gt;0,L$10,"")</f>
        <v>Умение решать линейное уравнение</v>
      </c>
      <c r="BZ20" s="185">
        <f>$L$12</f>
        <v>0.86363636363636365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10 А</v>
      </c>
      <c r="C21" s="128"/>
      <c r="D21" s="147" t="s">
        <v>253</v>
      </c>
      <c r="E21" s="227">
        <v>1</v>
      </c>
      <c r="F21" s="227">
        <v>1</v>
      </c>
      <c r="G21" s="227">
        <v>1</v>
      </c>
      <c r="H21" s="227">
        <v>1</v>
      </c>
      <c r="I21" s="227">
        <v>0</v>
      </c>
      <c r="J21" s="227">
        <v>2</v>
      </c>
      <c r="K21" s="227">
        <v>2</v>
      </c>
      <c r="L21" s="227">
        <v>0</v>
      </c>
      <c r="M21" s="227">
        <v>0</v>
      </c>
      <c r="N21" s="227">
        <v>0</v>
      </c>
      <c r="O21" s="227">
        <v>2</v>
      </c>
      <c r="P21" s="227">
        <v>0</v>
      </c>
      <c r="Q21" s="227"/>
      <c r="R21" s="227"/>
      <c r="S21" s="227"/>
      <c r="T21" s="227"/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165"/>
      <c r="AI21" s="148">
        <f t="shared" si="5"/>
        <v>7</v>
      </c>
      <c r="AJ21" s="166">
        <f t="shared" si="6"/>
        <v>0.45454545454545453</v>
      </c>
      <c r="AK21" s="166">
        <f t="shared" si="7"/>
        <v>1</v>
      </c>
      <c r="AL21" s="166">
        <f t="shared" si="8"/>
        <v>0.36842105263157893</v>
      </c>
      <c r="AM21" s="149">
        <f t="shared" si="9"/>
        <v>10</v>
      </c>
      <c r="AN21" s="95">
        <f>IF(D21&lt;&gt;"",(IF($AM21/AN$8,VLOOKUP($AM21/AN$8,Kontents!$C$3:$D$6,2,1),)),"")</f>
        <v>2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9</v>
      </c>
      <c r="BY21" s="184" t="str">
        <f>IF(M$10&gt;0,M$10,"")</f>
        <v>Умение составить математическую модель реальной ситуации</v>
      </c>
      <c r="BZ21" s="185">
        <f>$M$12</f>
        <v>0.18181818181818182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10 А</v>
      </c>
      <c r="C22" s="128"/>
      <c r="D22" s="147" t="s">
        <v>254</v>
      </c>
      <c r="E22" s="227">
        <v>1</v>
      </c>
      <c r="F22" s="227">
        <v>1</v>
      </c>
      <c r="G22" s="227">
        <v>1</v>
      </c>
      <c r="H22" s="227">
        <v>1</v>
      </c>
      <c r="I22" s="227">
        <v>0</v>
      </c>
      <c r="J22" s="227">
        <v>2</v>
      </c>
      <c r="K22" s="227">
        <v>2</v>
      </c>
      <c r="L22" s="227">
        <v>4</v>
      </c>
      <c r="M22" s="227">
        <v>0</v>
      </c>
      <c r="N22" s="227">
        <v>0</v>
      </c>
      <c r="O22" s="227">
        <v>2</v>
      </c>
      <c r="P22" s="227">
        <v>2</v>
      </c>
      <c r="Q22" s="227"/>
      <c r="R22" s="227"/>
      <c r="S22" s="227"/>
      <c r="T22" s="227"/>
      <c r="U22" s="227"/>
      <c r="V22" s="227"/>
      <c r="W22" s="227"/>
      <c r="X22" s="227"/>
      <c r="Y22" s="227"/>
      <c r="Z22" s="227"/>
      <c r="AA22" s="227"/>
      <c r="AB22" s="227"/>
      <c r="AC22" s="227"/>
      <c r="AD22" s="227"/>
      <c r="AE22" s="227"/>
      <c r="AF22" s="227"/>
      <c r="AG22" s="227"/>
      <c r="AH22" s="165"/>
      <c r="AI22" s="148">
        <f t="shared" si="5"/>
        <v>9</v>
      </c>
      <c r="AJ22" s="166">
        <f t="shared" si="6"/>
        <v>0.72727272727272729</v>
      </c>
      <c r="AK22" s="166">
        <f t="shared" si="7"/>
        <v>1</v>
      </c>
      <c r="AL22" s="166">
        <f t="shared" si="8"/>
        <v>0.68421052631578949</v>
      </c>
      <c r="AM22" s="149">
        <f t="shared" si="9"/>
        <v>16</v>
      </c>
      <c r="AN22" s="95">
        <f>IF(D22&lt;&gt;"",(IF($AM22/AN$8,VLOOKUP($AM22/AN$8,Kontents!$C$3:$D$6,2,1),)),"")</f>
        <v>3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 t="str">
        <f>IF(COUNTIF(BY$12:BY22,BY22)=1,MAX(BX$12:BX21)+1,"")</f>
        <v/>
      </c>
      <c r="BY22" s="184" t="str">
        <f>IF(N$10&gt;0,N$10,"")</f>
        <v>Умение решать линейное уравнение</v>
      </c>
      <c r="BZ22" s="185">
        <f>$N$12</f>
        <v>0.18181818181818182</v>
      </c>
      <c r="CA22" s="196" t="str">
        <f>IF(COUNTIF(CB$12:CB22,CB22)=1,MAX(CA$12:CA21)+1,"")</f>
        <v/>
      </c>
      <c r="CB22" s="200">
        <f>IF($N$8&lt;&gt;"",$N$8,"")</f>
        <v>9</v>
      </c>
    </row>
    <row r="23" spans="1:80" ht="12" customHeight="1">
      <c r="A23" s="62">
        <f t="shared" si="10"/>
        <v>9</v>
      </c>
      <c r="B23" s="128" t="str">
        <f t="shared" si="11"/>
        <v>10 А</v>
      </c>
      <c r="C23" s="128"/>
      <c r="D23" s="147" t="s">
        <v>255</v>
      </c>
      <c r="E23" s="227">
        <v>1</v>
      </c>
      <c r="F23" s="227">
        <v>1</v>
      </c>
      <c r="G23" s="227">
        <v>1</v>
      </c>
      <c r="H23" s="227">
        <v>1</v>
      </c>
      <c r="I23" s="227">
        <v>0</v>
      </c>
      <c r="J23" s="227">
        <v>0</v>
      </c>
      <c r="K23" s="227">
        <v>0</v>
      </c>
      <c r="L23" s="227">
        <v>4</v>
      </c>
      <c r="M23" s="227">
        <v>0</v>
      </c>
      <c r="N23" s="227">
        <v>0</v>
      </c>
      <c r="O23" s="227">
        <v>2</v>
      </c>
      <c r="P23" s="227">
        <v>0</v>
      </c>
      <c r="Q23" s="227"/>
      <c r="R23" s="227"/>
      <c r="S23" s="227"/>
      <c r="T23" s="227"/>
      <c r="U23" s="227"/>
      <c r="V23" s="227"/>
      <c r="W23" s="227"/>
      <c r="X23" s="227"/>
      <c r="Y23" s="227"/>
      <c r="Z23" s="227"/>
      <c r="AA23" s="227"/>
      <c r="AB23" s="227"/>
      <c r="AC23" s="227"/>
      <c r="AD23" s="227"/>
      <c r="AE23" s="227"/>
      <c r="AF23" s="227"/>
      <c r="AG23" s="227"/>
      <c r="AH23" s="165"/>
      <c r="AI23" s="148">
        <f t="shared" si="5"/>
        <v>6</v>
      </c>
      <c r="AJ23" s="166">
        <f t="shared" si="6"/>
        <v>0.45454545454545453</v>
      </c>
      <c r="AK23" s="166">
        <f t="shared" si="7"/>
        <v>1</v>
      </c>
      <c r="AL23" s="166">
        <f t="shared" si="8"/>
        <v>0.36842105263157893</v>
      </c>
      <c r="AM23" s="149">
        <f t="shared" si="9"/>
        <v>10</v>
      </c>
      <c r="AN23" s="95">
        <f>IF(D23&lt;&gt;"",(IF($AM23/AN$8,VLOOKUP($AM23/AN$8,Kontents!$C$3:$D$6,2,1),)),"")</f>
        <v>2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10</v>
      </c>
      <c r="BY23" s="184" t="str">
        <f>IF(O$10&gt;0,O$10,"")</f>
        <v>Знание понятий «правильная дробь» и «неправильная дробь»</v>
      </c>
      <c r="BZ23" s="185">
        <f>$O$12</f>
        <v>0.63636363636363635</v>
      </c>
      <c r="CA23" s="196">
        <f>IF(COUNTIF(CB$12:CB23,CB23)=1,MAX(CA$12:CA22)+1,"")</f>
        <v>10</v>
      </c>
      <c r="CB23" s="200">
        <f>IF($O$8&lt;&gt;"",$O$8,"")</f>
        <v>10</v>
      </c>
    </row>
    <row r="24" spans="1:80" ht="12" customHeight="1">
      <c r="A24" s="62">
        <f t="shared" si="10"/>
        <v>10</v>
      </c>
      <c r="B24" s="128" t="str">
        <f t="shared" si="11"/>
        <v>10 А</v>
      </c>
      <c r="C24" s="128"/>
      <c r="D24" s="147" t="s">
        <v>256</v>
      </c>
      <c r="E24" s="227">
        <v>1</v>
      </c>
      <c r="F24" s="227">
        <v>1</v>
      </c>
      <c r="G24" s="227">
        <v>1</v>
      </c>
      <c r="H24" s="227">
        <v>1</v>
      </c>
      <c r="I24" s="227">
        <v>0</v>
      </c>
      <c r="J24" s="227">
        <v>2</v>
      </c>
      <c r="K24" s="227">
        <v>0</v>
      </c>
      <c r="L24" s="227">
        <v>4</v>
      </c>
      <c r="M24" s="227">
        <v>0</v>
      </c>
      <c r="N24" s="227">
        <v>0</v>
      </c>
      <c r="O24" s="227">
        <v>0</v>
      </c>
      <c r="P24" s="227">
        <v>0</v>
      </c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27"/>
      <c r="AB24" s="227"/>
      <c r="AC24" s="227"/>
      <c r="AD24" s="227"/>
      <c r="AE24" s="227"/>
      <c r="AF24" s="227"/>
      <c r="AG24" s="227"/>
      <c r="AH24" s="165"/>
      <c r="AI24" s="148">
        <f t="shared" si="5"/>
        <v>6</v>
      </c>
      <c r="AJ24" s="166">
        <f t="shared" si="6"/>
        <v>0.45454545454545453</v>
      </c>
      <c r="AK24" s="166">
        <f t="shared" si="7"/>
        <v>0.33333333333333331</v>
      </c>
      <c r="AL24" s="166">
        <f t="shared" si="8"/>
        <v>0.47368421052631576</v>
      </c>
      <c r="AM24" s="149">
        <f t="shared" si="9"/>
        <v>10</v>
      </c>
      <c r="AN24" s="95">
        <f>IF(D24&lt;&gt;"",(IF($AM24/AN$8,VLOOKUP($AM24/AN$8,Kontents!$C$3:$D$6,2,1),)),"")</f>
        <v>2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11</v>
      </c>
      <c r="BY24" s="184" t="str">
        <f>IF(P$10&gt;0,P$10,"")</f>
        <v>Умение решать линейные уравнения</v>
      </c>
      <c r="BZ24" s="185">
        <f>$P$12</f>
        <v>0.18181818181818182</v>
      </c>
      <c r="CA24" s="196" t="str">
        <f>IF(COUNTIF(CB$12:CB24,CB24)=1,MAX(CA$12:CA23)+1,"")</f>
        <v/>
      </c>
      <c r="CB24" s="200">
        <f>IF($P$8&lt;&gt;"",$P$8,"")</f>
        <v>10</v>
      </c>
    </row>
    <row r="25" spans="1:80" ht="12" customHeight="1">
      <c r="A25" s="62">
        <f t="shared" si="10"/>
        <v>11</v>
      </c>
      <c r="B25" s="128" t="str">
        <f t="shared" si="11"/>
        <v>10 А</v>
      </c>
      <c r="C25" s="128"/>
      <c r="D25" s="147" t="s">
        <v>257</v>
      </c>
      <c r="E25" s="227">
        <v>1</v>
      </c>
      <c r="F25" s="227">
        <v>1</v>
      </c>
      <c r="G25" s="227">
        <v>1</v>
      </c>
      <c r="H25" s="227">
        <v>1</v>
      </c>
      <c r="I25" s="227">
        <v>0</v>
      </c>
      <c r="J25" s="227">
        <v>0</v>
      </c>
      <c r="K25" s="227">
        <v>0</v>
      </c>
      <c r="L25" s="227">
        <v>4</v>
      </c>
      <c r="M25" s="227">
        <v>0</v>
      </c>
      <c r="N25" s="227">
        <v>0</v>
      </c>
      <c r="O25" s="227">
        <v>2</v>
      </c>
      <c r="P25" s="227">
        <v>0</v>
      </c>
      <c r="Q25" s="227"/>
      <c r="R25" s="227"/>
      <c r="S25" s="227"/>
      <c r="T25" s="227"/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  <c r="AF25" s="227"/>
      <c r="AG25" s="227"/>
      <c r="AH25" s="165"/>
      <c r="AI25" s="148">
        <f t="shared" si="5"/>
        <v>6</v>
      </c>
      <c r="AJ25" s="166">
        <f t="shared" si="6"/>
        <v>0.45454545454545453</v>
      </c>
      <c r="AK25" s="166">
        <f t="shared" si="7"/>
        <v>1</v>
      </c>
      <c r="AL25" s="166">
        <f t="shared" si="8"/>
        <v>0.36842105263157893</v>
      </c>
      <c r="AM25" s="149">
        <f t="shared" si="9"/>
        <v>10</v>
      </c>
      <c r="AN25" s="95">
        <f>IF(D25&lt;&gt;"",(IF($AM25/AN$8,VLOOKUP($AM25/AN$8,Kontents!$C$3:$D$6,2,1),)),"")</f>
        <v>2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 t="str">
        <f>IF(COUNTIF(BY$12:BY25,BY25)=1,MAX(BX$12:BX24)+1,"")</f>
        <v/>
      </c>
      <c r="BY25" s="184" t="str">
        <f>IF(Q$10&gt;0,Q$10,"")</f>
        <v/>
      </c>
      <c r="BZ25" s="185" t="e">
        <f>$Q$12</f>
        <v>#DIV/0!</v>
      </c>
      <c r="CA25" s="196" t="str">
        <f>IF(COUNTIF(CB$12:CB25,CB25)=1,MAX(CA$12:CA24)+1,"")</f>
        <v/>
      </c>
      <c r="CB25" s="200" t="str">
        <f>IF($Q$8&lt;&gt;"",$Q$8,"")</f>
        <v/>
      </c>
    </row>
    <row r="26" spans="1:80" ht="12" customHeight="1">
      <c r="A26" s="62">
        <f t="shared" si="10"/>
        <v>12</v>
      </c>
      <c r="B26" s="128" t="str">
        <f t="shared" si="11"/>
        <v>10 А</v>
      </c>
      <c r="C26" s="128"/>
      <c r="D26" s="147" t="s">
        <v>258</v>
      </c>
      <c r="E26" s="227">
        <v>1</v>
      </c>
      <c r="F26" s="227">
        <v>1</v>
      </c>
      <c r="G26" s="227">
        <v>1</v>
      </c>
      <c r="H26" s="227">
        <v>1</v>
      </c>
      <c r="I26" s="227">
        <v>2</v>
      </c>
      <c r="J26" s="227">
        <v>2</v>
      </c>
      <c r="K26" s="227">
        <v>2</v>
      </c>
      <c r="L26" s="227">
        <v>4</v>
      </c>
      <c r="M26" s="227">
        <v>2</v>
      </c>
      <c r="N26" s="227">
        <v>2</v>
      </c>
      <c r="O26" s="227">
        <v>2</v>
      </c>
      <c r="P26" s="227">
        <v>0</v>
      </c>
      <c r="Q26" s="227"/>
      <c r="R26" s="227"/>
      <c r="S26" s="227"/>
      <c r="T26" s="227"/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165"/>
      <c r="AI26" s="148">
        <f t="shared" si="5"/>
        <v>11</v>
      </c>
      <c r="AJ26" s="166">
        <f t="shared" si="6"/>
        <v>0.90909090909090906</v>
      </c>
      <c r="AK26" s="166">
        <f t="shared" si="7"/>
        <v>1</v>
      </c>
      <c r="AL26" s="166">
        <f t="shared" si="8"/>
        <v>0.89473684210526316</v>
      </c>
      <c r="AM26" s="149">
        <f t="shared" si="9"/>
        <v>20</v>
      </c>
      <c r="AN26" s="95">
        <f>IF(D26&lt;&gt;"",(IF($AM26/AN$8,VLOOKUP($AM26/AN$8,Kontents!$C$3:$D$6,2,1),)),"")</f>
        <v>4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 t="str">
        <f>IF(COUNTIF(BY$12:BY26,BY26)=1,MAX(BX$12:BX25)+1,"")</f>
        <v/>
      </c>
      <c r="BY26" s="184" t="str">
        <f>IF(R$10&gt;0,R$10,"")</f>
        <v/>
      </c>
      <c r="BZ26" s="185" t="e">
        <f>$R$12</f>
        <v>#DIV/0!</v>
      </c>
      <c r="CA26" s="196" t="str">
        <f>IF(COUNTIF(CB$12:CB26,CB26)=1,MAX(CA$12:CA25)+1,"")</f>
        <v/>
      </c>
      <c r="CB26" s="200" t="str">
        <f>IF($R$8&lt;&gt;"",$R$8,"")</f>
        <v/>
      </c>
    </row>
    <row r="27" spans="1:80" ht="12" customHeight="1">
      <c r="A27" s="62">
        <f t="shared" si="10"/>
        <v>13</v>
      </c>
      <c r="B27" s="128" t="str">
        <f t="shared" si="11"/>
        <v>10 А</v>
      </c>
      <c r="C27" s="128"/>
      <c r="D27" s="147" t="s">
        <v>259</v>
      </c>
      <c r="E27" s="227">
        <v>1</v>
      </c>
      <c r="F27" s="227">
        <v>1</v>
      </c>
      <c r="G27" s="227">
        <v>1</v>
      </c>
      <c r="H27" s="227">
        <v>1</v>
      </c>
      <c r="I27" s="227">
        <v>0</v>
      </c>
      <c r="J27" s="227">
        <v>2</v>
      </c>
      <c r="K27" s="227">
        <v>2</v>
      </c>
      <c r="L27" s="227">
        <v>0</v>
      </c>
      <c r="M27" s="227">
        <v>0</v>
      </c>
      <c r="N27" s="227">
        <v>0</v>
      </c>
      <c r="O27" s="227">
        <v>2</v>
      </c>
      <c r="P27" s="227">
        <v>0</v>
      </c>
      <c r="Q27" s="227"/>
      <c r="R27" s="227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27"/>
      <c r="AH27" s="165"/>
      <c r="AI27" s="148">
        <f t="shared" si="5"/>
        <v>7</v>
      </c>
      <c r="AJ27" s="166">
        <f t="shared" si="6"/>
        <v>0.45454545454545453</v>
      </c>
      <c r="AK27" s="166">
        <f t="shared" si="7"/>
        <v>1</v>
      </c>
      <c r="AL27" s="166">
        <f t="shared" si="8"/>
        <v>0.36842105263157893</v>
      </c>
      <c r="AM27" s="149">
        <f t="shared" si="9"/>
        <v>10</v>
      </c>
      <c r="AN27" s="95">
        <f>IF(D27&lt;&gt;"",(IF($AM27/AN$8,VLOOKUP($AM27/AN$8,Kontents!$C$3:$D$6,2,1),)),"")</f>
        <v>2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 t="str">
        <f>IF(COUNTIF(BY$12:BY27,BY27)=1,MAX(BX$12:BX26)+1,"")</f>
        <v/>
      </c>
      <c r="BY27" s="184" t="str">
        <f>IF(S$10&gt;0,S$10,"")</f>
        <v/>
      </c>
      <c r="BZ27" s="185" t="e">
        <f>$S$12</f>
        <v>#DIV/0!</v>
      </c>
      <c r="CA27" s="196" t="str">
        <f>IF(COUNTIF(CB$12:CB27,CB27)=1,MAX(CA$12:CA26)+1,"")</f>
        <v/>
      </c>
      <c r="CB27" s="200" t="str">
        <f>IF($S$8&lt;&gt;"",$S$8,"")</f>
        <v/>
      </c>
    </row>
    <row r="28" spans="1:80" ht="12" customHeight="1">
      <c r="A28" s="62">
        <f t="shared" si="10"/>
        <v>14</v>
      </c>
      <c r="B28" s="128" t="str">
        <f t="shared" si="11"/>
        <v>10 А</v>
      </c>
      <c r="C28" s="128"/>
      <c r="D28" s="147" t="s">
        <v>260</v>
      </c>
      <c r="E28" s="227">
        <v>1</v>
      </c>
      <c r="F28" s="227">
        <v>1</v>
      </c>
      <c r="G28" s="227">
        <v>1</v>
      </c>
      <c r="H28" s="227">
        <v>1</v>
      </c>
      <c r="I28" s="227">
        <v>0</v>
      </c>
      <c r="J28" s="227">
        <v>0</v>
      </c>
      <c r="K28" s="227">
        <v>2</v>
      </c>
      <c r="L28" s="227">
        <v>4</v>
      </c>
      <c r="M28" s="227">
        <v>0</v>
      </c>
      <c r="N28" s="227">
        <v>0</v>
      </c>
      <c r="O28" s="227">
        <v>0</v>
      </c>
      <c r="P28" s="227">
        <v>0</v>
      </c>
      <c r="Q28" s="227"/>
      <c r="R28" s="227"/>
      <c r="S28" s="227"/>
      <c r="T28" s="227"/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27"/>
      <c r="AF28" s="227"/>
      <c r="AG28" s="227"/>
      <c r="AH28" s="165"/>
      <c r="AI28" s="148">
        <f t="shared" si="5"/>
        <v>6</v>
      </c>
      <c r="AJ28" s="166">
        <f t="shared" si="6"/>
        <v>0.45454545454545453</v>
      </c>
      <c r="AK28" s="166">
        <f t="shared" si="7"/>
        <v>0.33333333333333331</v>
      </c>
      <c r="AL28" s="166">
        <f t="shared" si="8"/>
        <v>0.47368421052631576</v>
      </c>
      <c r="AM28" s="149">
        <f t="shared" si="9"/>
        <v>10</v>
      </c>
      <c r="AN28" s="95">
        <f>IF(D28&lt;&gt;"",(IF($AM28/AN$8,VLOOKUP($AM28/AN$8,Kontents!$C$3:$D$6,2,1),)),"")</f>
        <v>2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 t="str">
        <f>IF(COUNTIF(BY$12:BY28,BY28)=1,MAX(BX$12:BX27)+1,"")</f>
        <v/>
      </c>
      <c r="BY28" s="184" t="str">
        <f>IF(T$10&gt;0,T$10,"")</f>
        <v/>
      </c>
      <c r="BZ28" s="185" t="e">
        <f>$T$12</f>
        <v>#DIV/0!</v>
      </c>
      <c r="CA28" s="196" t="str">
        <f>IF(COUNTIF(CB$12:CB28,CB28)=1,MAX(CA$12:CA27)+1,"")</f>
        <v/>
      </c>
      <c r="CB28" s="200" t="str">
        <f>IF($T$8&lt;&gt;"",$T$8,"")</f>
        <v/>
      </c>
    </row>
    <row r="29" spans="1:80" ht="12" customHeight="1">
      <c r="A29" s="62">
        <f t="shared" si="10"/>
        <v>15</v>
      </c>
      <c r="B29" s="128" t="str">
        <f t="shared" si="11"/>
        <v>10 А</v>
      </c>
      <c r="C29" s="128"/>
      <c r="D29" s="147" t="s">
        <v>261</v>
      </c>
      <c r="E29" s="227">
        <v>1</v>
      </c>
      <c r="F29" s="227">
        <v>1</v>
      </c>
      <c r="G29" s="227">
        <v>1</v>
      </c>
      <c r="H29" s="227">
        <v>1</v>
      </c>
      <c r="I29" s="227">
        <v>0</v>
      </c>
      <c r="J29" s="227">
        <v>2</v>
      </c>
      <c r="K29" s="227">
        <v>2</v>
      </c>
      <c r="L29" s="227">
        <v>4</v>
      </c>
      <c r="M29" s="227">
        <v>0</v>
      </c>
      <c r="N29" s="227">
        <v>0</v>
      </c>
      <c r="O29" s="227">
        <v>2</v>
      </c>
      <c r="P29" s="227">
        <v>2</v>
      </c>
      <c r="Q29" s="227"/>
      <c r="R29" s="227"/>
      <c r="S29" s="227"/>
      <c r="T29" s="227"/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165"/>
      <c r="AI29" s="148">
        <f t="shared" si="5"/>
        <v>9</v>
      </c>
      <c r="AJ29" s="166">
        <f t="shared" si="6"/>
        <v>0.72727272727272729</v>
      </c>
      <c r="AK29" s="166">
        <f t="shared" si="7"/>
        <v>1</v>
      </c>
      <c r="AL29" s="166">
        <f t="shared" si="8"/>
        <v>0.68421052631578949</v>
      </c>
      <c r="AM29" s="149">
        <f t="shared" si="9"/>
        <v>16</v>
      </c>
      <c r="AN29" s="95">
        <f>IF(D29&lt;&gt;"",(IF($AM29/AN$8,VLOOKUP($AM29/AN$8,Kontents!$C$3:$D$6,2,1),)),"")</f>
        <v>3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 t="str">
        <f>IF(COUNTIF(BY$12:BY29,BY29)=1,MAX(BX$12:BX28)+1,"")</f>
        <v/>
      </c>
      <c r="BY29" s="184" t="str">
        <f>IF(U$10&gt;0,U$10,"")</f>
        <v/>
      </c>
      <c r="BZ29" s="185" t="e">
        <f>$U$12</f>
        <v>#DIV/0!</v>
      </c>
      <c r="CA29" s="196" t="str">
        <f>IF(COUNTIF(CB$12:CB29,CB29)=1,MAX(CA$12:CA28)+1,"")</f>
        <v/>
      </c>
      <c r="CB29" s="200" t="str">
        <f>IF($U$8&lt;&gt;"",$U$8,"")</f>
        <v/>
      </c>
    </row>
    <row r="30" spans="1:80" ht="12" customHeight="1">
      <c r="A30" s="62">
        <f t="shared" si="10"/>
        <v>16</v>
      </c>
      <c r="B30" s="128" t="str">
        <f t="shared" si="11"/>
        <v>10 А</v>
      </c>
      <c r="C30" s="128"/>
      <c r="D30" s="147" t="s">
        <v>262</v>
      </c>
      <c r="E30" s="227">
        <v>1</v>
      </c>
      <c r="F30" s="227">
        <v>1</v>
      </c>
      <c r="G30" s="227">
        <v>1</v>
      </c>
      <c r="H30" s="227">
        <v>1</v>
      </c>
      <c r="I30" s="227">
        <v>0</v>
      </c>
      <c r="J30" s="227">
        <v>2</v>
      </c>
      <c r="K30" s="227">
        <v>2</v>
      </c>
      <c r="L30" s="227">
        <v>4</v>
      </c>
      <c r="M30" s="227">
        <v>0</v>
      </c>
      <c r="N30" s="227">
        <v>0</v>
      </c>
      <c r="O30" s="227">
        <v>2</v>
      </c>
      <c r="P30" s="227">
        <v>2</v>
      </c>
      <c r="Q30" s="227"/>
      <c r="R30" s="227"/>
      <c r="S30" s="227"/>
      <c r="T30" s="227"/>
      <c r="U30" s="227"/>
      <c r="V30" s="227"/>
      <c r="W30" s="227"/>
      <c r="X30" s="227"/>
      <c r="Y30" s="227"/>
      <c r="Z30" s="227"/>
      <c r="AA30" s="227"/>
      <c r="AB30" s="227"/>
      <c r="AC30" s="227"/>
      <c r="AD30" s="227"/>
      <c r="AE30" s="227"/>
      <c r="AF30" s="227"/>
      <c r="AG30" s="227"/>
      <c r="AH30" s="165"/>
      <c r="AI30" s="148">
        <f t="shared" si="5"/>
        <v>9</v>
      </c>
      <c r="AJ30" s="166">
        <f t="shared" si="6"/>
        <v>0.72727272727272729</v>
      </c>
      <c r="AK30" s="166">
        <f t="shared" si="7"/>
        <v>1</v>
      </c>
      <c r="AL30" s="166">
        <f t="shared" si="8"/>
        <v>0.68421052631578949</v>
      </c>
      <c r="AM30" s="149">
        <f t="shared" si="9"/>
        <v>16</v>
      </c>
      <c r="AN30" s="95">
        <f>IF(D30&lt;&gt;"",(IF($AM30/AN$8,VLOOKUP($AM30/AN$8,Kontents!$C$3:$D$6,2,1),)),"")</f>
        <v>3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 t="str">
        <f>IF(COUNTIF(BY$12:BY30,BY30)=1,MAX(BX$12:BX29)+1,"")</f>
        <v/>
      </c>
      <c r="BY30" s="184" t="str">
        <f>IF(V$10&gt;0,V$10,"")</f>
        <v/>
      </c>
      <c r="BZ30" s="185" t="e">
        <f>$V$12</f>
        <v>#DIV/0!</v>
      </c>
      <c r="CA30" s="196" t="str">
        <f>IF(COUNTIF(CB$12:CB30,CB30)=1,MAX(CA$12:CA29)+1,"")</f>
        <v/>
      </c>
      <c r="CB30" s="200" t="str">
        <f>IF($V$8&lt;&gt;"",$V$8,"")</f>
        <v/>
      </c>
    </row>
    <row r="31" spans="1:80" ht="12" customHeight="1">
      <c r="A31" s="62">
        <f t="shared" si="10"/>
        <v>17</v>
      </c>
      <c r="B31" s="128" t="str">
        <f t="shared" si="11"/>
        <v>10 А</v>
      </c>
      <c r="C31" s="128"/>
      <c r="D31" s="147" t="s">
        <v>263</v>
      </c>
      <c r="E31" s="227">
        <v>1</v>
      </c>
      <c r="F31" s="227">
        <v>1</v>
      </c>
      <c r="G31" s="227">
        <v>1</v>
      </c>
      <c r="H31" s="227">
        <v>1</v>
      </c>
      <c r="I31" s="227">
        <v>0</v>
      </c>
      <c r="J31" s="227">
        <v>2</v>
      </c>
      <c r="K31" s="227">
        <v>2</v>
      </c>
      <c r="L31" s="227">
        <v>4</v>
      </c>
      <c r="M31" s="227">
        <v>0</v>
      </c>
      <c r="N31" s="227">
        <v>0</v>
      </c>
      <c r="O31" s="227">
        <v>0</v>
      </c>
      <c r="P31" s="227">
        <v>0</v>
      </c>
      <c r="Q31" s="227"/>
      <c r="R31" s="227"/>
      <c r="S31" s="227"/>
      <c r="T31" s="227"/>
      <c r="U31" s="227"/>
      <c r="V31" s="227"/>
      <c r="W31" s="227"/>
      <c r="X31" s="227"/>
      <c r="Y31" s="227"/>
      <c r="Z31" s="227"/>
      <c r="AA31" s="227"/>
      <c r="AB31" s="227"/>
      <c r="AC31" s="227"/>
      <c r="AD31" s="227"/>
      <c r="AE31" s="227"/>
      <c r="AF31" s="227"/>
      <c r="AG31" s="227"/>
      <c r="AH31" s="165"/>
      <c r="AI31" s="148">
        <f t="shared" si="5"/>
        <v>7</v>
      </c>
      <c r="AJ31" s="166">
        <f t="shared" si="6"/>
        <v>0.54545454545454541</v>
      </c>
      <c r="AK31" s="166">
        <f t="shared" si="7"/>
        <v>0.33333333333333331</v>
      </c>
      <c r="AL31" s="166">
        <f t="shared" si="8"/>
        <v>0.57894736842105265</v>
      </c>
      <c r="AM31" s="149">
        <f t="shared" si="9"/>
        <v>12</v>
      </c>
      <c r="AN31" s="95">
        <f>IF(D31&lt;&gt;"",(IF($AM31/AN$8,VLOOKUP($AM31/AN$8,Kontents!$C$3:$D$6,2,1),)),"")</f>
        <v>3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 t="str">
        <f>IF(COUNTIF(BY$12:BY31,BY31)=1,MAX(BX$12:BX30)+1,"")</f>
        <v/>
      </c>
      <c r="BY31" s="184" t="str">
        <f>IF(W$10&gt;0,W$10,"")</f>
        <v/>
      </c>
      <c r="BZ31" s="185" t="e">
        <f>$W$12</f>
        <v>#DIV/0!</v>
      </c>
      <c r="CA31" s="196" t="str">
        <f>IF(COUNTIF(CB$12:CB31,CB31)=1,MAX(CA$12:CA30)+1,"")</f>
        <v/>
      </c>
      <c r="CB31" s="200" t="str">
        <f>IF($W$8&lt;&gt;"",$W$8,"")</f>
        <v/>
      </c>
    </row>
    <row r="32" spans="1:80" ht="12" customHeight="1">
      <c r="A32" s="62">
        <f t="shared" si="10"/>
        <v>18</v>
      </c>
      <c r="B32" s="128" t="str">
        <f t="shared" si="11"/>
        <v>10 А</v>
      </c>
      <c r="C32" s="128"/>
      <c r="D32" s="147" t="s">
        <v>264</v>
      </c>
      <c r="E32" s="227">
        <v>1</v>
      </c>
      <c r="F32" s="227">
        <v>1</v>
      </c>
      <c r="G32" s="227">
        <v>1</v>
      </c>
      <c r="H32" s="227">
        <v>1</v>
      </c>
      <c r="I32" s="227">
        <v>0</v>
      </c>
      <c r="J32" s="227">
        <v>0</v>
      </c>
      <c r="K32" s="227">
        <v>0</v>
      </c>
      <c r="L32" s="227">
        <v>4</v>
      </c>
      <c r="M32" s="227">
        <v>0</v>
      </c>
      <c r="N32" s="227">
        <v>0</v>
      </c>
      <c r="O32" s="227">
        <v>2</v>
      </c>
      <c r="P32" s="227">
        <v>0</v>
      </c>
      <c r="Q32" s="227"/>
      <c r="R32" s="227"/>
      <c r="S32" s="227"/>
      <c r="T32" s="227"/>
      <c r="U32" s="227"/>
      <c r="V32" s="227"/>
      <c r="W32" s="227"/>
      <c r="X32" s="227"/>
      <c r="Y32" s="227"/>
      <c r="Z32" s="227"/>
      <c r="AA32" s="227"/>
      <c r="AB32" s="227"/>
      <c r="AC32" s="227"/>
      <c r="AD32" s="227"/>
      <c r="AE32" s="227"/>
      <c r="AF32" s="227"/>
      <c r="AG32" s="227"/>
      <c r="AH32" s="165"/>
      <c r="AI32" s="148">
        <f t="shared" si="5"/>
        <v>6</v>
      </c>
      <c r="AJ32" s="166">
        <f t="shared" si="6"/>
        <v>0.45454545454545453</v>
      </c>
      <c r="AK32" s="166">
        <f t="shared" si="7"/>
        <v>1</v>
      </c>
      <c r="AL32" s="166">
        <f t="shared" si="8"/>
        <v>0.36842105263157893</v>
      </c>
      <c r="AM32" s="149">
        <f t="shared" si="9"/>
        <v>10</v>
      </c>
      <c r="AN32" s="95">
        <f>IF(D32&lt;&gt;"",(IF($AM32/AN$8,VLOOKUP($AM32/AN$8,Kontents!$C$3:$D$6,2,1),)),"")</f>
        <v>2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 t="str">
        <f>IF(COUNTIF(BY$12:BY32,BY32)=1,MAX(BX$12:BX31)+1,"")</f>
        <v/>
      </c>
      <c r="BY32" s="184" t="str">
        <f>IF(X$10&gt;0,X$10,"")</f>
        <v/>
      </c>
      <c r="BZ32" s="185" t="e">
        <f>$X$12</f>
        <v>#DIV/0!</v>
      </c>
      <c r="CA32" s="196" t="str">
        <f>IF(COUNTIF(CB$12:CB32,CB32)=1,MAX(CA$12:CA31)+1,"")</f>
        <v/>
      </c>
      <c r="CB32" s="200" t="str">
        <f>IF($X$8&lt;&gt;"",$X$8,"")</f>
        <v/>
      </c>
    </row>
    <row r="33" spans="1:101" ht="12" customHeight="1">
      <c r="A33" s="62">
        <f t="shared" si="10"/>
        <v>19</v>
      </c>
      <c r="B33" s="128" t="str">
        <f t="shared" si="11"/>
        <v>10 А</v>
      </c>
      <c r="C33" s="128"/>
      <c r="D33" s="147" t="s">
        <v>265</v>
      </c>
      <c r="E33" s="227">
        <v>1</v>
      </c>
      <c r="F33" s="227">
        <v>1</v>
      </c>
      <c r="G33" s="227">
        <v>1</v>
      </c>
      <c r="H33" s="227">
        <v>1</v>
      </c>
      <c r="I33" s="227">
        <v>0</v>
      </c>
      <c r="J33" s="227">
        <v>0</v>
      </c>
      <c r="K33" s="227">
        <v>2</v>
      </c>
      <c r="L33" s="227">
        <v>4</v>
      </c>
      <c r="M33" s="227">
        <v>0</v>
      </c>
      <c r="N33" s="227">
        <v>0</v>
      </c>
      <c r="O33" s="227">
        <v>2</v>
      </c>
      <c r="P33" s="227">
        <v>0</v>
      </c>
      <c r="Q33" s="227"/>
      <c r="R33" s="227"/>
      <c r="S33" s="227"/>
      <c r="T33" s="227"/>
      <c r="U33" s="227"/>
      <c r="V33" s="227"/>
      <c r="W33" s="227"/>
      <c r="X33" s="227"/>
      <c r="Y33" s="227"/>
      <c r="Z33" s="227"/>
      <c r="AA33" s="227"/>
      <c r="AB33" s="227"/>
      <c r="AC33" s="227"/>
      <c r="AD33" s="227"/>
      <c r="AE33" s="227"/>
      <c r="AF33" s="227"/>
      <c r="AG33" s="227"/>
      <c r="AH33" s="165"/>
      <c r="AI33" s="148">
        <f t="shared" si="5"/>
        <v>7</v>
      </c>
      <c r="AJ33" s="166">
        <f t="shared" si="6"/>
        <v>0.54545454545454541</v>
      </c>
      <c r="AK33" s="166">
        <f t="shared" si="7"/>
        <v>1</v>
      </c>
      <c r="AL33" s="166">
        <f t="shared" si="8"/>
        <v>0.47368421052631576</v>
      </c>
      <c r="AM33" s="149">
        <f t="shared" si="9"/>
        <v>12</v>
      </c>
      <c r="AN33" s="95">
        <f>IF(D33&lt;&gt;"",(IF($AM33/AN$8,VLOOKUP($AM33/AN$8,Kontents!$C$3:$D$6,2,1),)),"")</f>
        <v>3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/>
      </c>
      <c r="BZ33" s="185" t="e">
        <f>$Y$12</f>
        <v>#DIV/0!</v>
      </c>
      <c r="CA33" s="196" t="str">
        <f>IF(COUNTIF(CB$12:CB33,CB33)=1,MAX(CA$12:CA32)+1,"")</f>
        <v/>
      </c>
      <c r="CB33" s="200" t="str">
        <f>IF($Y$8&lt;&gt;"",$Y$8,"")</f>
        <v/>
      </c>
    </row>
    <row r="34" spans="1:101" ht="12" customHeight="1">
      <c r="A34" s="62">
        <f t="shared" si="10"/>
        <v>20</v>
      </c>
      <c r="B34" s="128" t="str">
        <f t="shared" si="11"/>
        <v>10 А</v>
      </c>
      <c r="C34" s="128"/>
      <c r="D34" s="147" t="s">
        <v>266</v>
      </c>
      <c r="E34" s="227">
        <v>0</v>
      </c>
      <c r="F34" s="227">
        <v>1</v>
      </c>
      <c r="G34" s="227">
        <v>0</v>
      </c>
      <c r="H34" s="227">
        <v>1</v>
      </c>
      <c r="I34" s="227">
        <v>2</v>
      </c>
      <c r="J34" s="227">
        <v>0</v>
      </c>
      <c r="K34" s="227">
        <v>2</v>
      </c>
      <c r="L34" s="227">
        <v>4</v>
      </c>
      <c r="M34" s="227">
        <v>0</v>
      </c>
      <c r="N34" s="227">
        <v>0</v>
      </c>
      <c r="O34" s="227">
        <v>2</v>
      </c>
      <c r="P34" s="227">
        <v>0</v>
      </c>
      <c r="Q34" s="227"/>
      <c r="R34" s="227"/>
      <c r="S34" s="227"/>
      <c r="T34" s="227"/>
      <c r="U34" s="227"/>
      <c r="V34" s="227"/>
      <c r="W34" s="227"/>
      <c r="X34" s="227"/>
      <c r="Y34" s="227"/>
      <c r="Z34" s="227"/>
      <c r="AA34" s="227"/>
      <c r="AB34" s="227"/>
      <c r="AC34" s="227"/>
      <c r="AD34" s="227"/>
      <c r="AE34" s="227"/>
      <c r="AF34" s="227"/>
      <c r="AG34" s="227"/>
      <c r="AH34" s="165"/>
      <c r="AI34" s="148">
        <f t="shared" si="5"/>
        <v>6</v>
      </c>
      <c r="AJ34" s="166">
        <f t="shared" si="6"/>
        <v>0.54545454545454541</v>
      </c>
      <c r="AK34" s="166">
        <f t="shared" si="7"/>
        <v>1</v>
      </c>
      <c r="AL34" s="166">
        <f t="shared" si="8"/>
        <v>0.47368421052631576</v>
      </c>
      <c r="AM34" s="149">
        <f t="shared" si="9"/>
        <v>12</v>
      </c>
      <c r="AN34" s="95">
        <f>IF(D34&lt;&gt;"",(IF($AM34/AN$8,VLOOKUP($AM34/AN$8,Kontents!$C$3:$D$6,2,1),)),"")</f>
        <v>3</v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 t="str">
        <f>IF(COUNTIF(BY$12:BY34,BY34)=1,MAX(BX$12:BX33)+1,"")</f>
        <v/>
      </c>
      <c r="BY34" s="184" t="str">
        <f>IF(Z$10&gt;0,Z$10,"")</f>
        <v/>
      </c>
      <c r="BZ34" s="185" t="e">
        <f>$Z$12</f>
        <v>#DIV/0!</v>
      </c>
      <c r="CA34" s="196" t="str">
        <f>IF(COUNTIF(CB$12:CB34,CB34)=1,MAX(CA$12:CA33)+1,"")</f>
        <v/>
      </c>
      <c r="CB34" s="200" t="str">
        <f>IF($Z$8&lt;&gt;"",$Z$8,"")</f>
        <v/>
      </c>
    </row>
    <row r="35" spans="1:101" ht="12" customHeight="1">
      <c r="A35" s="62">
        <f t="shared" si="10"/>
        <v>21</v>
      </c>
      <c r="B35" s="128" t="str">
        <f t="shared" si="11"/>
        <v>10 А</v>
      </c>
      <c r="C35" s="128"/>
      <c r="D35" s="147" t="s">
        <v>267</v>
      </c>
      <c r="E35" s="227">
        <v>1</v>
      </c>
      <c r="F35" s="227">
        <v>1</v>
      </c>
      <c r="G35" s="227">
        <v>1</v>
      </c>
      <c r="H35" s="227">
        <v>1</v>
      </c>
      <c r="I35" s="227">
        <v>0</v>
      </c>
      <c r="J35" s="227">
        <v>2</v>
      </c>
      <c r="K35" s="227">
        <v>2</v>
      </c>
      <c r="L35" s="227">
        <v>4</v>
      </c>
      <c r="M35" s="227">
        <v>0</v>
      </c>
      <c r="N35" s="227">
        <v>0</v>
      </c>
      <c r="O35" s="227">
        <v>0</v>
      </c>
      <c r="P35" s="227">
        <v>0</v>
      </c>
      <c r="Q35" s="227"/>
      <c r="R35" s="227"/>
      <c r="S35" s="227"/>
      <c r="T35" s="227"/>
      <c r="U35" s="227"/>
      <c r="V35" s="227"/>
      <c r="W35" s="227"/>
      <c r="X35" s="227"/>
      <c r="Y35" s="227"/>
      <c r="Z35" s="227"/>
      <c r="AA35" s="227"/>
      <c r="AB35" s="227"/>
      <c r="AC35" s="227"/>
      <c r="AD35" s="227"/>
      <c r="AE35" s="227"/>
      <c r="AF35" s="227"/>
      <c r="AG35" s="227"/>
      <c r="AH35" s="165"/>
      <c r="AI35" s="148">
        <f t="shared" si="5"/>
        <v>7</v>
      </c>
      <c r="AJ35" s="166">
        <f t="shared" si="6"/>
        <v>0.54545454545454541</v>
      </c>
      <c r="AK35" s="166">
        <f t="shared" si="7"/>
        <v>0.33333333333333331</v>
      </c>
      <c r="AL35" s="166">
        <f t="shared" si="8"/>
        <v>0.57894736842105265</v>
      </c>
      <c r="AM35" s="149">
        <f t="shared" si="9"/>
        <v>12</v>
      </c>
      <c r="AN35" s="95">
        <f>IF(D35&lt;&gt;"",(IF($AM35/AN$8,VLOOKUP($AM35/AN$8,Kontents!$C$3:$D$6,2,1),)),"")</f>
        <v>3</v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 t="str">
        <f>IF(COUNTIF(BY$12:BY35,BY35)=1,MAX(BX$12:BX34)+1,"")</f>
        <v/>
      </c>
      <c r="BY35" s="184" t="str">
        <f>IF(AA$10&gt;0,AA$10,"")</f>
        <v/>
      </c>
      <c r="BZ35" s="185" t="e">
        <f>$AA$12</f>
        <v>#DIV/0!</v>
      </c>
      <c r="CA35" s="196" t="str">
        <f>IF(COUNTIF(CB$12:CB35,CB35)=1,MAX(CA$12:CA34)+1,"")</f>
        <v/>
      </c>
      <c r="CB35" s="200" t="str">
        <f>IF($AA$8&lt;&gt;"",$AA$8,"")</f>
        <v/>
      </c>
    </row>
    <row r="36" spans="1:101" ht="12" customHeight="1">
      <c r="A36" s="62">
        <f t="shared" si="10"/>
        <v>22</v>
      </c>
      <c r="B36" s="128" t="str">
        <f t="shared" si="11"/>
        <v>10 А</v>
      </c>
      <c r="C36" s="128"/>
      <c r="D36" s="147" t="s">
        <v>268</v>
      </c>
      <c r="E36" s="227">
        <v>0</v>
      </c>
      <c r="F36" s="227">
        <v>0</v>
      </c>
      <c r="G36" s="227">
        <v>1</v>
      </c>
      <c r="H36" s="227">
        <v>1</v>
      </c>
      <c r="I36" s="227">
        <v>0</v>
      </c>
      <c r="J36" s="227">
        <v>2</v>
      </c>
      <c r="K36" s="227">
        <v>2</v>
      </c>
      <c r="L36" s="227">
        <v>4</v>
      </c>
      <c r="M36" s="227">
        <v>2</v>
      </c>
      <c r="N36" s="227">
        <v>2</v>
      </c>
      <c r="O36" s="227">
        <v>0</v>
      </c>
      <c r="P36" s="227">
        <v>0</v>
      </c>
      <c r="Q36" s="227"/>
      <c r="R36" s="227"/>
      <c r="S36" s="227"/>
      <c r="T36" s="227"/>
      <c r="U36" s="227"/>
      <c r="V36" s="227"/>
      <c r="W36" s="227"/>
      <c r="X36" s="227"/>
      <c r="Y36" s="227"/>
      <c r="Z36" s="227"/>
      <c r="AA36" s="227"/>
      <c r="AB36" s="227"/>
      <c r="AC36" s="227"/>
      <c r="AD36" s="227"/>
      <c r="AE36" s="227"/>
      <c r="AF36" s="227"/>
      <c r="AG36" s="227"/>
      <c r="AH36" s="165"/>
      <c r="AI36" s="148">
        <f t="shared" si="5"/>
        <v>7</v>
      </c>
      <c r="AJ36" s="166">
        <f t="shared" si="6"/>
        <v>0.63636363636363635</v>
      </c>
      <c r="AK36" s="166">
        <f t="shared" si="7"/>
        <v>0.33333333333333331</v>
      </c>
      <c r="AL36" s="166">
        <f t="shared" si="8"/>
        <v>0.68421052631578949</v>
      </c>
      <c r="AM36" s="149">
        <f t="shared" si="9"/>
        <v>14</v>
      </c>
      <c r="AN36" s="95">
        <f>IF(D36&lt;&gt;"",(IF($AM36/AN$8,VLOOKUP($AM36/AN$8,Kontents!$C$3:$D$6,2,1),)),"")</f>
        <v>3</v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 t="str">
        <f>IF(COUNTIF(BY$12:BY36,BY36)=1,MAX(BX$12:BX35)+1,"")</f>
        <v/>
      </c>
      <c r="BY36" s="184" t="str">
        <f>IF(AB$10&gt;0,AB$10,"")</f>
        <v/>
      </c>
      <c r="BZ36" s="185" t="e">
        <f>$AB$12</f>
        <v>#DIV/0!</v>
      </c>
      <c r="CA36" s="196" t="str">
        <f>IF(COUNTIF(CB$12:CB36,CB36)=1,MAX(CA$12:CA35)+1,"")</f>
        <v/>
      </c>
      <c r="CB36" s="200" t="str">
        <f>IF($AB$8&lt;&gt;"",$AB$8,"")</f>
        <v/>
      </c>
    </row>
    <row r="37" spans="1:101" ht="12" customHeight="1">
      <c r="A37" s="62" t="str">
        <f t="shared" si="10"/>
        <v/>
      </c>
      <c r="B37" s="128" t="str">
        <f t="shared" si="11"/>
        <v/>
      </c>
      <c r="C37" s="128"/>
      <c r="D37" s="147"/>
      <c r="E37" s="227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165"/>
      <c r="AI37" s="148" t="str">
        <f t="shared" si="5"/>
        <v/>
      </c>
      <c r="AJ37" s="166" t="str">
        <f t="shared" si="6"/>
        <v/>
      </c>
      <c r="AK37" s="166" t="str">
        <f t="shared" si="7"/>
        <v/>
      </c>
      <c r="AL37" s="166" t="str">
        <f t="shared" si="8"/>
        <v/>
      </c>
      <c r="AM37" s="149" t="str">
        <f t="shared" si="9"/>
        <v/>
      </c>
      <c r="AN37" s="95" t="str">
        <f>IF(D37&lt;&gt;"",(IF($AM37/AN$8,VLOOKUP($AM37/AN$8,Kontents!$C$3:$D$6,2,1),)),"")</f>
        <v/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 t="str">
        <f>IF(COUNTIF(BY$12:BY37,BY37)=1,MAX(BX$12:BX36)+1,"")</f>
        <v/>
      </c>
      <c r="BY37" s="184" t="str">
        <f>IF(AC$10&gt;0,AC$10,"")</f>
        <v/>
      </c>
      <c r="BZ37" s="185" t="e">
        <f>$AC$12</f>
        <v>#DIV/0!</v>
      </c>
      <c r="CA37" s="196" t="str">
        <f>IF(COUNTIF(CB$12:CB37,CB37)=1,MAX(CA$12:CA36)+1,"")</f>
        <v/>
      </c>
      <c r="CB37" s="200" t="str">
        <f>IF($AC$8&lt;&gt;"",$AC$8,"")</f>
        <v/>
      </c>
    </row>
    <row r="38" spans="1:101" ht="12" customHeight="1">
      <c r="A38" s="62" t="str">
        <f t="shared" si="10"/>
        <v/>
      </c>
      <c r="B38" s="128" t="str">
        <f t="shared" si="11"/>
        <v/>
      </c>
      <c r="C38" s="128"/>
      <c r="D38" s="147"/>
      <c r="E38" s="227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165"/>
      <c r="AI38" s="148" t="str">
        <f t="shared" si="5"/>
        <v/>
      </c>
      <c r="AJ38" s="166" t="str">
        <f t="shared" si="6"/>
        <v/>
      </c>
      <c r="AK38" s="166" t="str">
        <f t="shared" si="7"/>
        <v/>
      </c>
      <c r="AL38" s="166" t="str">
        <f t="shared" si="8"/>
        <v/>
      </c>
      <c r="AM38" s="149" t="str">
        <f t="shared" si="9"/>
        <v/>
      </c>
      <c r="AN38" s="95" t="str">
        <f>IF(D38&lt;&gt;"",(IF($AM38/AN$8,VLOOKUP($AM38/AN$8,Kontents!$C$3:$D$6,2,1),)),"")</f>
        <v/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 t="str">
        <f t="shared" si="10"/>
        <v/>
      </c>
      <c r="B39" s="128" t="str">
        <f t="shared" si="11"/>
        <v/>
      </c>
      <c r="C39" s="128"/>
      <c r="D39" s="147"/>
      <c r="E39" s="227"/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 t="str">
        <f t="shared" si="5"/>
        <v/>
      </c>
      <c r="AJ39" s="166" t="str">
        <f t="shared" si="6"/>
        <v/>
      </c>
      <c r="AK39" s="166" t="str">
        <f t="shared" si="7"/>
        <v/>
      </c>
      <c r="AL39" s="166" t="str">
        <f t="shared" si="8"/>
        <v/>
      </c>
      <c r="AM39" s="149" t="str">
        <f t="shared" si="9"/>
        <v/>
      </c>
      <c r="AN39" s="95" t="str">
        <f>IF(D39&lt;&gt;"",(IF($AM39/AN$8,VLOOKUP($AM39/AN$8,Kontents!$C$3:$D$6,2,1),)),"")</f>
        <v/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 t="str">
        <f t="shared" si="10"/>
        <v/>
      </c>
      <c r="B40" s="128" t="str">
        <f t="shared" si="11"/>
        <v/>
      </c>
      <c r="C40" s="128"/>
      <c r="D40" s="32"/>
      <c r="E40" s="227"/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 t="str">
        <f t="shared" si="5"/>
        <v/>
      </c>
      <c r="AJ40" s="166" t="str">
        <f t="shared" si="6"/>
        <v/>
      </c>
      <c r="AK40" s="166" t="str">
        <f t="shared" si="7"/>
        <v/>
      </c>
      <c r="AL40" s="166" t="str">
        <f t="shared" si="8"/>
        <v/>
      </c>
      <c r="AM40" s="149" t="str">
        <f t="shared" si="9"/>
        <v/>
      </c>
      <c r="AN40" s="95" t="str">
        <f>IF(D40&lt;&gt;"",(IF($AM40/AN$8,VLOOKUP($AM40/AN$8,Kontents!$C$3:$D$6,2,1),)),"")</f>
        <v/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32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32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12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11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32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32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288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Умение сравнивать десятичные дроби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0.86363636363636365</v>
      </c>
      <c r="L204" s="317">
        <f>SUMIF(K204:K233,"&gt;0")/COUNTIF(K204:K233,"&gt;0")</f>
        <v>0.62396694214876025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0.86363636363636365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Умение выносить общий множитель за скобки</v>
      </c>
      <c r="E205" s="315"/>
      <c r="F205" s="315"/>
      <c r="G205" s="315"/>
      <c r="H205" s="315"/>
      <c r="I205" s="315"/>
      <c r="J205" s="315"/>
      <c r="K205" s="316">
        <f t="shared" si="14"/>
        <v>0.90909090909090906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0.90909090909090906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Умение представлять неправильную дробь в виде смешанного числа и наоборот</v>
      </c>
      <c r="E206" s="315"/>
      <c r="F206" s="315"/>
      <c r="G206" s="315"/>
      <c r="H206" s="315"/>
      <c r="I206" s="315"/>
      <c r="J206" s="315"/>
      <c r="K206" s="316">
        <f t="shared" si="14"/>
        <v>0.90909090909090906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0.90909090909090906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Знание и понимание понятия «процент»</v>
      </c>
      <c r="E207" s="315"/>
      <c r="F207" s="315"/>
      <c r="G207" s="315"/>
      <c r="H207" s="315"/>
      <c r="I207" s="315"/>
      <c r="J207" s="315"/>
      <c r="K207" s="316">
        <f t="shared" si="14"/>
        <v>0.90909090909090906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0.90909090909090906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вычислять градусную меру плоского угла</v>
      </c>
      <c r="E208" s="315"/>
      <c r="F208" s="315"/>
      <c r="G208" s="315"/>
      <c r="H208" s="315"/>
      <c r="I208" s="315"/>
      <c r="J208" s="315"/>
      <c r="K208" s="316">
        <f t="shared" si="14"/>
        <v>9.0909090909090912E-2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9.0909090909090912E-2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выполнять арифметические действия с десятичными дробями</v>
      </c>
      <c r="E209" s="315"/>
      <c r="F209" s="315"/>
      <c r="G209" s="315"/>
      <c r="H209" s="315"/>
      <c r="I209" s="315"/>
      <c r="J209" s="315"/>
      <c r="K209" s="316">
        <f t="shared" si="14"/>
        <v>0.59090909090909094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0.59090909090909094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вычислять периметр прямоугольника</v>
      </c>
      <c r="E210" s="315"/>
      <c r="F210" s="315"/>
      <c r="G210" s="315"/>
      <c r="H210" s="315"/>
      <c r="I210" s="315"/>
      <c r="J210" s="315"/>
      <c r="K210" s="316">
        <f t="shared" si="14"/>
        <v>0.72727272727272729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0.72727272727272729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Умение решать линейное уравнение</v>
      </c>
      <c r="E211" s="315"/>
      <c r="F211" s="315"/>
      <c r="G211" s="315"/>
      <c r="H211" s="315"/>
      <c r="I211" s="315"/>
      <c r="J211" s="315"/>
      <c r="K211" s="316">
        <f t="shared" si="14"/>
        <v>0.86363636363636365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0.86363636363636365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Умение составить математическую модель реальной ситуации</v>
      </c>
      <c r="E212" s="315"/>
      <c r="F212" s="315"/>
      <c r="G212" s="315"/>
      <c r="H212" s="315"/>
      <c r="I212" s="315"/>
      <c r="J212" s="315"/>
      <c r="K212" s="316">
        <f t="shared" si="14"/>
        <v>0.18181818181818182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0.18181818181818182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Знание понятий «правильная дробь» и «неправильная дробь»</v>
      </c>
      <c r="E213" s="315"/>
      <c r="F213" s="315"/>
      <c r="G213" s="315"/>
      <c r="H213" s="315"/>
      <c r="I213" s="315"/>
      <c r="J213" s="315"/>
      <c r="K213" s="316">
        <f t="shared" si="14"/>
        <v>0.63636363636363635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0.40909090909090906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str">
        <f t="shared" si="13"/>
        <v>Умение решать линейные уравнения</v>
      </c>
      <c r="E214" s="315"/>
      <c r="F214" s="315"/>
      <c r="G214" s="315"/>
      <c r="H214" s="315"/>
      <c r="I214" s="315"/>
      <c r="J214" s="315"/>
      <c r="K214" s="316">
        <f t="shared" si="14"/>
        <v>0.18181818181818182</v>
      </c>
      <c r="L214" s="317"/>
      <c r="O214" s="121">
        <f t="shared" si="15"/>
        <v>11</v>
      </c>
      <c r="P214" s="315" t="e">
        <f t="shared" ref="P214:P233" si="19">IF(O214&gt;0,VLOOKUP($O214,$CA$13:$CB$77,2),"")</f>
        <v>#REF!</v>
      </c>
      <c r="Q214" s="318" t="e">
        <f t="shared" ref="Q214:Q233" si="20">IF(P214&lt;&gt;"",(SUMIFS($E$12:$AH$12,$E$8:$AH$8,$P214)/COUNTIF($E$8:$AH$8,$P214)),"")</f>
        <v>#REF!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12</v>
      </c>
      <c r="B215" s="121"/>
      <c r="C215" s="121"/>
      <c r="D215" s="319" t="e">
        <f t="shared" ref="D215:D233" si="21">IF(A215&gt;0,VLOOKUP($A215,$BX$13:$BZ$77,2),"")</f>
        <v>#REF!</v>
      </c>
      <c r="E215" s="315"/>
      <c r="F215" s="315"/>
      <c r="G215" s="315"/>
      <c r="H215" s="315"/>
      <c r="I215" s="315"/>
      <c r="J215" s="315"/>
      <c r="K215" s="316" t="e">
        <f t="shared" ref="K215:K233" si="22">IF(A215&gt;0,VLOOKUP($A215,$BX$13:$BZ$77,3),"")</f>
        <v>#REF!</v>
      </c>
      <c r="L215" s="317"/>
      <c r="O215" s="121">
        <f t="shared" si="15"/>
        <v>0</v>
      </c>
      <c r="P215" s="315" t="str">
        <f t="shared" si="19"/>
        <v/>
      </c>
      <c r="Q215" s="318" t="str">
        <f t="shared" si="20"/>
        <v/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0</v>
      </c>
      <c r="B216" s="121"/>
      <c r="C216" s="121"/>
      <c r="D216" s="319" t="str">
        <f t="shared" si="21"/>
        <v/>
      </c>
      <c r="E216" s="315"/>
      <c r="F216" s="315"/>
      <c r="G216" s="315"/>
      <c r="H216" s="315"/>
      <c r="I216" s="315"/>
      <c r="J216" s="315"/>
      <c r="K216" s="316" t="str">
        <f t="shared" si="22"/>
        <v/>
      </c>
      <c r="L216" s="317"/>
      <c r="O216" s="121">
        <f t="shared" si="15"/>
        <v>0</v>
      </c>
      <c r="P216" s="315" t="str">
        <f t="shared" si="19"/>
        <v/>
      </c>
      <c r="Q216" s="318" t="str">
        <f t="shared" si="20"/>
        <v/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0</v>
      </c>
      <c r="B217" s="121"/>
      <c r="C217" s="121"/>
      <c r="D217" s="319" t="str">
        <f t="shared" si="21"/>
        <v/>
      </c>
      <c r="E217" s="315"/>
      <c r="F217" s="315"/>
      <c r="G217" s="315"/>
      <c r="H217" s="315"/>
      <c r="I217" s="315"/>
      <c r="J217" s="315"/>
      <c r="K217" s="316" t="str">
        <f t="shared" si="22"/>
        <v/>
      </c>
      <c r="L217" s="317"/>
      <c r="O217" s="121">
        <f t="shared" si="15"/>
        <v>0</v>
      </c>
      <c r="P217" s="315" t="str">
        <f t="shared" si="19"/>
        <v/>
      </c>
      <c r="Q217" s="318" t="str">
        <f t="shared" si="20"/>
        <v/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0</v>
      </c>
      <c r="B218" s="121"/>
      <c r="C218" s="121"/>
      <c r="D218" s="319" t="str">
        <f t="shared" si="21"/>
        <v/>
      </c>
      <c r="E218" s="315"/>
      <c r="F218" s="315"/>
      <c r="G218" s="315"/>
      <c r="H218" s="315"/>
      <c r="I218" s="315"/>
      <c r="J218" s="315"/>
      <c r="K218" s="316" t="str">
        <f t="shared" si="22"/>
        <v/>
      </c>
      <c r="L218" s="317"/>
      <c r="O218" s="121">
        <f t="shared" si="15"/>
        <v>0</v>
      </c>
      <c r="P218" s="315" t="str">
        <f t="shared" si="19"/>
        <v/>
      </c>
      <c r="Q218" s="318" t="str">
        <f t="shared" si="20"/>
        <v/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0</v>
      </c>
      <c r="B219" s="121"/>
      <c r="C219" s="121"/>
      <c r="D219" s="319" t="str">
        <f t="shared" si="21"/>
        <v/>
      </c>
      <c r="E219" s="315"/>
      <c r="F219" s="315"/>
      <c r="G219" s="315"/>
      <c r="H219" s="315"/>
      <c r="I219" s="315"/>
      <c r="J219" s="315"/>
      <c r="K219" s="316" t="str">
        <f t="shared" si="22"/>
        <v/>
      </c>
      <c r="L219" s="317"/>
      <c r="O219" s="121">
        <f t="shared" si="15"/>
        <v>0</v>
      </c>
      <c r="P219" s="315" t="str">
        <f t="shared" si="19"/>
        <v/>
      </c>
      <c r="Q219" s="318" t="str">
        <f t="shared" si="20"/>
        <v/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0</v>
      </c>
      <c r="B220" s="121"/>
      <c r="C220" s="121"/>
      <c r="D220" s="319" t="str">
        <f t="shared" si="21"/>
        <v/>
      </c>
      <c r="E220" s="315"/>
      <c r="F220" s="315"/>
      <c r="G220" s="315"/>
      <c r="H220" s="315"/>
      <c r="I220" s="315"/>
      <c r="J220" s="315"/>
      <c r="K220" s="316" t="str">
        <f t="shared" si="22"/>
        <v/>
      </c>
      <c r="L220" s="317"/>
      <c r="O220" s="121">
        <f t="shared" si="15"/>
        <v>0</v>
      </c>
      <c r="P220" s="315" t="str">
        <f t="shared" si="19"/>
        <v/>
      </c>
      <c r="Q220" s="318" t="str">
        <f t="shared" si="20"/>
        <v/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0</v>
      </c>
      <c r="B221" s="121"/>
      <c r="C221" s="121"/>
      <c r="D221" s="319" t="str">
        <f t="shared" si="21"/>
        <v/>
      </c>
      <c r="E221" s="315"/>
      <c r="F221" s="315"/>
      <c r="G221" s="315"/>
      <c r="H221" s="315"/>
      <c r="I221" s="315"/>
      <c r="J221" s="315"/>
      <c r="K221" s="316" t="str">
        <f t="shared" si="22"/>
        <v/>
      </c>
      <c r="L221" s="317"/>
      <c r="O221" s="121">
        <f t="shared" si="15"/>
        <v>0</v>
      </c>
      <c r="P221" s="315" t="str">
        <f t="shared" si="19"/>
        <v/>
      </c>
      <c r="Q221" s="318" t="str">
        <f t="shared" si="20"/>
        <v/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0</v>
      </c>
      <c r="B222" s="121"/>
      <c r="C222" s="121"/>
      <c r="D222" s="319" t="str">
        <f t="shared" si="21"/>
        <v/>
      </c>
      <c r="E222" s="315"/>
      <c r="F222" s="315"/>
      <c r="G222" s="315"/>
      <c r="H222" s="315"/>
      <c r="I222" s="315"/>
      <c r="J222" s="315"/>
      <c r="K222" s="316" t="str">
        <f t="shared" si="22"/>
        <v/>
      </c>
      <c r="L222" s="317"/>
      <c r="O222" s="121">
        <f t="shared" si="15"/>
        <v>0</v>
      </c>
      <c r="P222" s="315" t="str">
        <f t="shared" si="19"/>
        <v/>
      </c>
      <c r="Q222" s="318" t="str">
        <f t="shared" si="20"/>
        <v/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0</v>
      </c>
      <c r="B223" s="121"/>
      <c r="C223" s="121"/>
      <c r="D223" s="319" t="str">
        <f t="shared" si="21"/>
        <v/>
      </c>
      <c r="E223" s="315"/>
      <c r="F223" s="315"/>
      <c r="G223" s="315"/>
      <c r="H223" s="315"/>
      <c r="I223" s="315"/>
      <c r="J223" s="315"/>
      <c r="K223" s="316" t="str">
        <f t="shared" si="22"/>
        <v/>
      </c>
      <c r="L223" s="317"/>
      <c r="O223" s="121">
        <f t="shared" si="15"/>
        <v>0</v>
      </c>
      <c r="P223" s="315" t="str">
        <f t="shared" si="19"/>
        <v/>
      </c>
      <c r="Q223" s="318" t="str">
        <f t="shared" si="20"/>
        <v/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0</v>
      </c>
      <c r="B224" s="121"/>
      <c r="C224" s="121"/>
      <c r="D224" s="319" t="str">
        <f t="shared" si="21"/>
        <v/>
      </c>
      <c r="E224" s="315"/>
      <c r="F224" s="315"/>
      <c r="G224" s="315"/>
      <c r="H224" s="315"/>
      <c r="I224" s="315"/>
      <c r="J224" s="315"/>
      <c r="K224" s="316" t="str">
        <f t="shared" si="22"/>
        <v/>
      </c>
      <c r="L224" s="317"/>
      <c r="O224" s="121">
        <f t="shared" si="15"/>
        <v>0</v>
      </c>
      <c r="P224" s="315" t="str">
        <f t="shared" si="19"/>
        <v/>
      </c>
      <c r="Q224" s="318" t="str">
        <f t="shared" si="20"/>
        <v/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0</v>
      </c>
      <c r="B225" s="121"/>
      <c r="C225" s="121"/>
      <c r="D225" s="319" t="str">
        <f t="shared" si="21"/>
        <v/>
      </c>
      <c r="E225" s="315"/>
      <c r="F225" s="315"/>
      <c r="G225" s="315"/>
      <c r="H225" s="315"/>
      <c r="I225" s="315"/>
      <c r="J225" s="315"/>
      <c r="K225" s="316" t="str">
        <f t="shared" si="22"/>
        <v/>
      </c>
      <c r="L225" s="317"/>
      <c r="O225" s="121">
        <f t="shared" si="15"/>
        <v>0</v>
      </c>
      <c r="P225" s="315" t="str">
        <f t="shared" si="19"/>
        <v/>
      </c>
      <c r="Q225" s="318" t="str">
        <f t="shared" si="20"/>
        <v/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0</v>
      </c>
      <c r="B226" s="121"/>
      <c r="C226" s="121"/>
      <c r="D226" s="319" t="str">
        <f t="shared" si="21"/>
        <v/>
      </c>
      <c r="E226" s="315"/>
      <c r="F226" s="315"/>
      <c r="G226" s="315"/>
      <c r="H226" s="315"/>
      <c r="I226" s="315"/>
      <c r="J226" s="315"/>
      <c r="K226" s="316" t="str">
        <f t="shared" si="22"/>
        <v/>
      </c>
      <c r="L226" s="317"/>
      <c r="O226" s="121">
        <f t="shared" si="15"/>
        <v>0</v>
      </c>
      <c r="P226" s="315" t="str">
        <f t="shared" si="19"/>
        <v/>
      </c>
      <c r="Q226" s="318" t="str">
        <f t="shared" si="20"/>
        <v/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0</v>
      </c>
      <c r="B227" s="121"/>
      <c r="C227" s="121"/>
      <c r="D227" s="319" t="str">
        <f t="shared" si="21"/>
        <v/>
      </c>
      <c r="E227" s="315"/>
      <c r="F227" s="315"/>
      <c r="G227" s="315"/>
      <c r="H227" s="315"/>
      <c r="I227" s="315"/>
      <c r="J227" s="315"/>
      <c r="K227" s="316" t="str">
        <f t="shared" si="22"/>
        <v/>
      </c>
      <c r="L227" s="317"/>
      <c r="O227" s="121">
        <f t="shared" si="15"/>
        <v>0</v>
      </c>
      <c r="P227" s="315" t="str">
        <f t="shared" si="19"/>
        <v/>
      </c>
      <c r="Q227" s="318" t="str">
        <f t="shared" si="20"/>
        <v/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0</v>
      </c>
      <c r="B228" s="121"/>
      <c r="C228" s="121"/>
      <c r="D228" s="319" t="str">
        <f t="shared" si="21"/>
        <v/>
      </c>
      <c r="E228" s="315"/>
      <c r="F228" s="315"/>
      <c r="G228" s="315"/>
      <c r="H228" s="315"/>
      <c r="I228" s="315"/>
      <c r="J228" s="315"/>
      <c r="K228" s="316" t="str">
        <f t="shared" si="22"/>
        <v/>
      </c>
      <c r="L228" s="317"/>
      <c r="O228" s="121">
        <f t="shared" si="15"/>
        <v>0</v>
      </c>
      <c r="P228" s="315" t="str">
        <f t="shared" si="19"/>
        <v/>
      </c>
      <c r="Q228" s="318" t="str">
        <f t="shared" si="20"/>
        <v/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0</v>
      </c>
      <c r="P229" s="315" t="str">
        <f t="shared" si="19"/>
        <v/>
      </c>
      <c r="Q229" s="318" t="str">
        <f t="shared" si="20"/>
        <v/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Q12:AR12"/>
    <mergeCell ref="A1:AH1"/>
    <mergeCell ref="AO4:AP4"/>
    <mergeCell ref="AQ4:AR4"/>
    <mergeCell ref="AQ5:AR5"/>
    <mergeCell ref="AO5:AP5"/>
    <mergeCell ref="AJ1:AL2"/>
    <mergeCell ref="AM1:AN2"/>
    <mergeCell ref="AO1:AP2"/>
    <mergeCell ref="AQ1:AR2"/>
    <mergeCell ref="E2:V3"/>
    <mergeCell ref="AO3:AP3"/>
    <mergeCell ref="AQ3:AR3"/>
    <mergeCell ref="AM3:AN3"/>
    <mergeCell ref="E4:J4"/>
    <mergeCell ref="A8:D8"/>
    <mergeCell ref="A14:D14"/>
    <mergeCell ref="AI10:AI14"/>
    <mergeCell ref="AN8:AN9"/>
    <mergeCell ref="A9:D9"/>
    <mergeCell ref="AJ10:AJ14"/>
    <mergeCell ref="A11:D11"/>
    <mergeCell ref="A12:D12"/>
    <mergeCell ref="A13:D13"/>
    <mergeCell ref="A10:D10"/>
    <mergeCell ref="AK10:AK14"/>
    <mergeCell ref="AL10:AL14"/>
    <mergeCell ref="AM10:AM14"/>
    <mergeCell ref="AN10:AN14"/>
    <mergeCell ref="P4:Q4"/>
    <mergeCell ref="E7:T7"/>
    <mergeCell ref="R4:AH4"/>
    <mergeCell ref="AM6:AN6"/>
    <mergeCell ref="AM5:AN5"/>
    <mergeCell ref="AM4:AN4"/>
    <mergeCell ref="AK6:AL6"/>
    <mergeCell ref="M4:N4"/>
    <mergeCell ref="AI3:AL5"/>
    <mergeCell ref="E5:O6"/>
    <mergeCell ref="P5:Q6"/>
  </mergeCells>
  <conditionalFormatting sqref="BB15:BT49">
    <cfRule type="expression" dxfId="47" priority="32">
      <formula>BB$8&gt;0</formula>
    </cfRule>
  </conditionalFormatting>
  <conditionalFormatting sqref="BB8:BT14">
    <cfRule type="expression" dxfId="46" priority="31">
      <formula>BB$8&gt;0</formula>
    </cfRule>
  </conditionalFormatting>
  <conditionalFormatting sqref="E11:AH12">
    <cfRule type="cellIs" dxfId="45" priority="29" operator="notEqual">
      <formula>0</formula>
    </cfRule>
    <cfRule type="cellIs" priority="30" operator="notEqual">
      <formula>0</formula>
    </cfRule>
  </conditionalFormatting>
  <conditionalFormatting sqref="AI15:AI202 AN15:AN202">
    <cfRule type="cellIs" dxfId="44" priority="28" operator="greaterThan">
      <formula>0</formula>
    </cfRule>
  </conditionalFormatting>
  <conditionalFormatting sqref="AI15:AI202">
    <cfRule type="top10" dxfId="43" priority="25" bottom="1" rank="3"/>
    <cfRule type="top10" dxfId="42" priority="27" rank="3"/>
  </conditionalFormatting>
  <conditionalFormatting sqref="AN15:AN202">
    <cfRule type="cellIs" dxfId="41" priority="22" operator="equal">
      <formula>5</formula>
    </cfRule>
    <cfRule type="cellIs" dxfId="40" priority="23" operator="equal">
      <formula>4</formula>
    </cfRule>
    <cfRule type="cellIs" dxfId="39" priority="24" operator="lessThanOrEqual">
      <formula>2</formula>
    </cfRule>
  </conditionalFormatting>
  <conditionalFormatting sqref="E13:AH14">
    <cfRule type="cellIs" dxfId="38" priority="20" operator="greaterThan">
      <formula>0</formula>
    </cfRule>
  </conditionalFormatting>
  <conditionalFormatting sqref="AJ165:AM202">
    <cfRule type="aboveAverage" dxfId="37" priority="16" aboveAverage="0"/>
    <cfRule type="aboveAverage" dxfId="36" priority="17"/>
  </conditionalFormatting>
  <conditionalFormatting sqref="AJ15:AJ164">
    <cfRule type="aboveAverage" dxfId="35" priority="11" aboveAverage="0"/>
    <cfRule type="aboveAverage" dxfId="34" priority="12"/>
  </conditionalFormatting>
  <conditionalFormatting sqref="AK15:AK164 AL15:AL54">
    <cfRule type="aboveAverage" dxfId="33" priority="9" aboveAverage="0"/>
    <cfRule type="aboveAverage" dxfId="32" priority="10"/>
  </conditionalFormatting>
  <conditionalFormatting sqref="AL15:AL164">
    <cfRule type="aboveAverage" dxfId="31" priority="7" aboveAverage="0"/>
    <cfRule type="aboveAverage" dxfId="30" priority="8"/>
  </conditionalFormatting>
  <conditionalFormatting sqref="AM15:AM164">
    <cfRule type="cellIs" dxfId="29" priority="6" operator="greaterThan">
      <formula>0</formula>
    </cfRule>
  </conditionalFormatting>
  <conditionalFormatting sqref="AM15:AM164">
    <cfRule type="top10" dxfId="28" priority="4" bottom="1" rank="3"/>
    <cfRule type="top10" dxfId="27" priority="5" rank="3"/>
  </conditionalFormatting>
  <conditionalFormatting sqref="E15:AH54">
    <cfRule type="expression" dxfId="26" priority="1">
      <formula>IF($D15&lt;&gt;"",(IF(E$10&lt;&gt;"",E15=E$9,"")),"")</formula>
    </cfRule>
    <cfRule type="expression" dxfId="25" priority="2">
      <formula>IF($D15&lt;&gt;"",(IF(E$10&lt;&gt;"",E15=0,"")),"")</formula>
    </cfRule>
    <cfRule type="expression" dxfId="24" priority="3">
      <formula>IF($D15&lt;&gt;"",(IF(E$10&lt;&gt;"",E15&lt;E$9,"")),"")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Лист14">
    <tabColor rgb="FF006600"/>
  </sheetPr>
  <dimension ref="A1:DH453"/>
  <sheetViews>
    <sheetView showGridLines="0" showRowColHeaders="0" workbookViewId="0">
      <selection activeCell="A3" sqref="A3"/>
    </sheetView>
  </sheetViews>
  <sheetFormatPr defaultColWidth="10.28515625" defaultRowHeight="12.75"/>
  <cols>
    <col min="1" max="1" width="3.7109375" style="23" customWidth="1"/>
    <col min="2" max="2" width="3.42578125" style="23" hidden="1" customWidth="1"/>
    <col min="3" max="3" width="9.5703125" style="23" hidden="1" customWidth="1"/>
    <col min="4" max="4" width="24.140625" style="2" customWidth="1"/>
    <col min="5" max="34" width="4.140625" style="2" customWidth="1"/>
    <col min="35" max="35" width="6.28515625" style="28" customWidth="1"/>
    <col min="36" max="38" width="5.140625" style="2" customWidth="1"/>
    <col min="39" max="39" width="3.7109375" style="2" customWidth="1"/>
    <col min="40" max="40" width="3.7109375" style="28" customWidth="1"/>
    <col min="41" max="44" width="47.28515625" style="28" customWidth="1"/>
    <col min="45" max="69" width="5.28515625" style="28" customWidth="1"/>
    <col min="70" max="73" width="0.85546875" style="181" hidden="1" customWidth="1"/>
    <col min="74" max="76" width="0.85546875" style="182" hidden="1" customWidth="1"/>
    <col min="77" max="77" width="0.85546875" style="186" hidden="1" customWidth="1"/>
    <col min="78" max="95" width="0.85546875" style="183" hidden="1" customWidth="1"/>
    <col min="96" max="97" width="4.28515625" style="160" customWidth="1"/>
    <col min="98" max="101" width="4.28515625" style="5" customWidth="1"/>
    <col min="102" max="108" width="4.28515625" style="2" customWidth="1"/>
    <col min="109" max="126" width="10.28515625" style="2" customWidth="1"/>
    <col min="127" max="16384" width="10.28515625" style="2"/>
  </cols>
  <sheetData>
    <row r="1" spans="1:112" s="40" customFormat="1" ht="9.75" customHeight="1">
      <c r="A1" s="409" t="str">
        <f>Kontents!B1</f>
        <v>Программа для проведения полиэлементного анализа диагностических работ   Copyright. ©2012-2014. V.Kompaniets &amp; S.Kompaniets. All rights reserved.  ПЭАДР.v.03.14      Тел.8 906 416 25 14</v>
      </c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  <c r="R1" s="409"/>
      <c r="S1" s="409"/>
      <c r="T1" s="409"/>
      <c r="U1" s="409"/>
      <c r="V1" s="409"/>
      <c r="W1" s="409"/>
      <c r="X1" s="409"/>
      <c r="Y1" s="409"/>
      <c r="Z1" s="409"/>
      <c r="AA1" s="409"/>
      <c r="AB1" s="409"/>
      <c r="AC1" s="409"/>
      <c r="AD1" s="409"/>
      <c r="AE1" s="409"/>
      <c r="AF1" s="409"/>
      <c r="AG1" s="409"/>
      <c r="AH1" s="409"/>
      <c r="AI1" s="234"/>
      <c r="AJ1" s="412"/>
      <c r="AK1" s="412"/>
      <c r="AL1" s="412"/>
      <c r="AM1" s="413"/>
      <c r="AN1" s="413"/>
      <c r="AO1" s="414" t="str">
        <f>Kontents!$E2</f>
        <v>МБОУ Ковылкинская СОШ</v>
      </c>
      <c r="AP1" s="414"/>
      <c r="AQ1" s="414" t="str">
        <f>Kontents!$E2</f>
        <v>МБОУ Ковылкинская СОШ</v>
      </c>
      <c r="AR1" s="414"/>
      <c r="AS1" s="44"/>
      <c r="AT1" s="44"/>
      <c r="AU1" s="44"/>
      <c r="AV1" s="44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181"/>
      <c r="BS1" s="181"/>
      <c r="BT1" s="181"/>
      <c r="BU1" s="187"/>
      <c r="BV1" s="183"/>
      <c r="BW1" s="182"/>
      <c r="BX1" s="182"/>
      <c r="BY1" s="186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60"/>
      <c r="CS1" s="160"/>
      <c r="CT1" s="42"/>
      <c r="CU1" s="42"/>
      <c r="CV1" s="42"/>
      <c r="CW1" s="42"/>
    </row>
    <row r="2" spans="1:112" ht="15" customHeight="1">
      <c r="A2" s="235" t="s">
        <v>109</v>
      </c>
      <c r="B2" s="235"/>
      <c r="C2" s="235"/>
      <c r="D2" s="236" t="str">
        <f>Kontents!G5</f>
        <v>2013.14 учебный год</v>
      </c>
      <c r="E2" s="416" t="str">
        <f>Kontents!E2</f>
        <v>МБОУ Ковылкинская СОШ</v>
      </c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48"/>
      <c r="AJ2" s="412"/>
      <c r="AK2" s="412"/>
      <c r="AL2" s="412"/>
      <c r="AM2" s="413"/>
      <c r="AN2" s="413"/>
      <c r="AO2" s="414"/>
      <c r="AP2" s="414"/>
      <c r="AQ2" s="414"/>
      <c r="AR2" s="41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U2" s="187"/>
      <c r="BV2" s="183"/>
    </row>
    <row r="3" spans="1:112" ht="13.5" customHeight="1">
      <c r="A3" s="269">
        <v>10</v>
      </c>
      <c r="B3" s="239"/>
      <c r="C3" s="239"/>
      <c r="D3" s="236">
        <f>INDEX(Kontents!C14:C23,A3)</f>
        <v>41785</v>
      </c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394" t="s">
        <v>428</v>
      </c>
      <c r="AJ3" s="394"/>
      <c r="AK3" s="394"/>
      <c r="AL3" s="394"/>
      <c r="AM3" s="417"/>
      <c r="AN3" s="417"/>
      <c r="AO3" s="415" t="s">
        <v>128</v>
      </c>
      <c r="AP3" s="415"/>
      <c r="AQ3" s="415" t="s">
        <v>129</v>
      </c>
      <c r="AR3" s="415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U3" s="188"/>
      <c r="BV3" s="188"/>
    </row>
    <row r="4" spans="1:112" ht="13.5" customHeight="1">
      <c r="A4" s="240"/>
      <c r="B4" s="240"/>
      <c r="C4" s="240"/>
      <c r="D4" s="241" t="s">
        <v>22</v>
      </c>
      <c r="E4" s="393" t="str">
        <f>INDEX(Kontents!$E$14:$E$23,$A$3)</f>
        <v>Крочак Е.А.</v>
      </c>
      <c r="F4" s="393"/>
      <c r="G4" s="393"/>
      <c r="H4" s="393"/>
      <c r="I4" s="393"/>
      <c r="J4" s="393"/>
      <c r="K4" s="242"/>
      <c r="L4" s="263" t="str">
        <f>INDEX(Kontents!$D$14:$D$23,$A3)</f>
        <v>11 Б</v>
      </c>
      <c r="M4" s="392" t="s">
        <v>21</v>
      </c>
      <c r="N4" s="392"/>
      <c r="O4" s="242"/>
      <c r="P4" s="391" t="s">
        <v>13</v>
      </c>
      <c r="Q4" s="391"/>
      <c r="R4" s="387" t="str">
        <f>Kontents!G6</f>
        <v>Математика</v>
      </c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94"/>
      <c r="AJ4" s="394"/>
      <c r="AK4" s="394"/>
      <c r="AL4" s="394"/>
      <c r="AM4" s="390">
        <f>SUMIF(E9:AH9,"&gt;0")</f>
        <v>22</v>
      </c>
      <c r="AN4" s="390"/>
      <c r="AO4" s="410" t="str">
        <f>INDEX(Kontents!$G$14:$G$23,$A$3)</f>
        <v xml:space="preserve">Годовая контрольная работа </v>
      </c>
      <c r="AP4" s="410"/>
      <c r="AQ4" s="410" t="str">
        <f>INDEX(Kontents!$G$14:$G$23,$A$3)</f>
        <v xml:space="preserve">Годовая контрольная работа </v>
      </c>
      <c r="AR4" s="410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U4" s="189"/>
      <c r="BV4" s="190"/>
    </row>
    <row r="5" spans="1:112" ht="13.5" customHeight="1">
      <c r="A5" s="240"/>
      <c r="B5" s="240"/>
      <c r="C5" s="240"/>
      <c r="D5" s="241"/>
      <c r="E5" s="382" t="s">
        <v>489</v>
      </c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3">
        <v>1</v>
      </c>
      <c r="Q5" s="383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394"/>
      <c r="AJ5" s="394"/>
      <c r="AK5" s="394"/>
      <c r="AL5" s="394"/>
      <c r="AM5" s="389"/>
      <c r="AN5" s="388"/>
      <c r="AO5" s="368" t="str">
        <f>$L$4&amp;" класс; "&amp;" "&amp;$R$4&amp;"; "&amp;" Учитель:  "&amp;$E$4&amp;";"&amp;"  "&amp;TEXT(D3,"ДД.ММ.ГГГГ")&amp;" года."</f>
        <v>11 Б класс;  Математика;  Учитель:  Крочак Е.А.;  26.05.2014 года.</v>
      </c>
      <c r="AP5" s="368"/>
      <c r="AQ5" s="411" t="str">
        <f>AO5</f>
        <v>11 Б класс;  Математика;  Учитель:  Крочак Е.А.;  26.05.2014 года.</v>
      </c>
      <c r="AR5" s="411"/>
      <c r="AS5" s="55"/>
      <c r="AT5" s="55"/>
      <c r="AU5" s="55"/>
      <c r="AV5" s="55"/>
      <c r="AW5" s="55"/>
      <c r="AX5" s="55"/>
      <c r="AY5" s="55"/>
      <c r="AZ5" s="55"/>
      <c r="BA5" s="55"/>
      <c r="BB5" s="55"/>
      <c r="BC5" s="55"/>
      <c r="BD5" s="55"/>
      <c r="BE5" s="55"/>
      <c r="BF5" s="55"/>
      <c r="BG5" s="55"/>
      <c r="BH5" s="55"/>
      <c r="BU5" s="189"/>
      <c r="BV5" s="190"/>
    </row>
    <row r="6" spans="1:112" ht="4.5" customHeight="1">
      <c r="A6" s="240"/>
      <c r="B6" s="240"/>
      <c r="C6" s="240"/>
      <c r="D6" s="241"/>
      <c r="E6" s="382"/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3"/>
      <c r="Q6" s="383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62"/>
      <c r="AC6" s="262"/>
      <c r="AD6" s="262"/>
      <c r="AE6" s="262"/>
      <c r="AF6" s="262"/>
      <c r="AG6" s="262"/>
      <c r="AH6" s="262"/>
      <c r="AI6" s="262"/>
      <c r="AJ6" s="208"/>
      <c r="AK6" s="372"/>
      <c r="AL6" s="372"/>
      <c r="AM6" s="388"/>
      <c r="AN6" s="388"/>
      <c r="AO6" s="157"/>
      <c r="AP6" s="157"/>
      <c r="AQ6" s="157"/>
      <c r="AR6" s="157"/>
      <c r="AS6" s="55"/>
      <c r="AT6" s="55"/>
      <c r="AU6" s="55"/>
      <c r="AV6" s="55"/>
      <c r="AW6" s="55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U6" s="189"/>
      <c r="BV6" s="190"/>
    </row>
    <row r="7" spans="1:112" ht="13.5" customHeight="1">
      <c r="A7" s="244"/>
      <c r="B7" s="244"/>
      <c r="C7" s="244"/>
      <c r="D7" s="245"/>
      <c r="E7" s="371" t="str">
        <f>INDEX(Kontents!$F$14:$F$23,$A$3)</f>
        <v>Диагностическая контрольная работа</v>
      </c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7">
        <f>SUMIF(E11:AH11,1,E9:AH9)</f>
        <v>3</v>
      </c>
      <c r="AL7" s="247">
        <f>SUMIF(E11:AH11,2,E9:AH9)</f>
        <v>19</v>
      </c>
      <c r="AM7" s="249"/>
      <c r="AN7" s="249"/>
      <c r="AO7" s="157"/>
      <c r="AP7" s="157"/>
      <c r="AQ7" s="157"/>
      <c r="AR7" s="157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191"/>
      <c r="BS7" s="191"/>
      <c r="BT7" s="191"/>
      <c r="BU7" s="189"/>
      <c r="BV7" s="190"/>
    </row>
    <row r="8" spans="1:112" ht="12.75" customHeight="1">
      <c r="A8" s="384" t="s">
        <v>119</v>
      </c>
      <c r="B8" s="385"/>
      <c r="C8" s="385"/>
      <c r="D8" s="386"/>
      <c r="E8" s="125">
        <v>1</v>
      </c>
      <c r="F8" s="125">
        <v>2</v>
      </c>
      <c r="G8" s="125">
        <v>3</v>
      </c>
      <c r="H8" s="125">
        <v>4</v>
      </c>
      <c r="I8" s="125">
        <v>5</v>
      </c>
      <c r="J8" s="125">
        <v>6</v>
      </c>
      <c r="K8" s="125">
        <v>7</v>
      </c>
      <c r="L8" s="125">
        <v>8</v>
      </c>
      <c r="M8" s="125">
        <v>9</v>
      </c>
      <c r="N8" s="125">
        <v>9</v>
      </c>
      <c r="O8" s="125">
        <v>10</v>
      </c>
      <c r="P8" s="125">
        <v>10</v>
      </c>
      <c r="Q8" s="125"/>
      <c r="R8" s="125"/>
      <c r="S8" s="125"/>
      <c r="T8" s="125"/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6"/>
      <c r="AI8" s="114"/>
      <c r="AJ8" s="116"/>
      <c r="AK8" s="120" t="s">
        <v>295</v>
      </c>
      <c r="AL8" s="120" t="s">
        <v>297</v>
      </c>
      <c r="AM8" s="114"/>
      <c r="AN8" s="373">
        <f>SUMIF(E9:AH9,"&gt;0")*P5</f>
        <v>22</v>
      </c>
      <c r="AO8" s="157"/>
      <c r="AP8" s="157"/>
      <c r="AQ8" s="157"/>
      <c r="AR8" s="157"/>
      <c r="AS8" s="57"/>
      <c r="AT8" s="57"/>
      <c r="AU8" s="57"/>
      <c r="AV8" s="57"/>
      <c r="AW8" s="57"/>
      <c r="AX8" s="57"/>
      <c r="AY8" s="57"/>
      <c r="AZ8" s="57"/>
      <c r="BA8" s="57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192"/>
      <c r="BS8" s="192"/>
      <c r="BT8" s="192"/>
      <c r="BU8" s="189"/>
      <c r="BV8" s="190"/>
    </row>
    <row r="9" spans="1:112" ht="12.75" customHeight="1">
      <c r="A9" s="384" t="s">
        <v>120</v>
      </c>
      <c r="B9" s="385"/>
      <c r="C9" s="385"/>
      <c r="D9" s="386"/>
      <c r="E9" s="107">
        <v>1</v>
      </c>
      <c r="F9" s="107">
        <v>1</v>
      </c>
      <c r="G9" s="107">
        <v>1</v>
      </c>
      <c r="H9" s="107">
        <v>1</v>
      </c>
      <c r="I9" s="107">
        <v>2</v>
      </c>
      <c r="J9" s="107">
        <v>2</v>
      </c>
      <c r="K9" s="107">
        <v>2</v>
      </c>
      <c r="L9" s="107">
        <v>4</v>
      </c>
      <c r="M9" s="107">
        <v>2</v>
      </c>
      <c r="N9" s="107">
        <v>2</v>
      </c>
      <c r="O9" s="107">
        <v>2</v>
      </c>
      <c r="P9" s="107">
        <v>2</v>
      </c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8"/>
      <c r="AI9" s="115"/>
      <c r="AJ9" s="117"/>
      <c r="AK9" s="119">
        <f>AVERAGE(AK15:AK164)</f>
        <v>0.5714285714285714</v>
      </c>
      <c r="AL9" s="119">
        <f>AVERAGE(AL15:AL164)</f>
        <v>0.50125313283208017</v>
      </c>
      <c r="AM9" s="115"/>
      <c r="AN9" s="374"/>
      <c r="AO9" s="159"/>
      <c r="AP9" s="158"/>
      <c r="AQ9" s="158"/>
      <c r="AR9" s="158"/>
      <c r="AS9" s="57"/>
      <c r="AT9" s="57"/>
      <c r="AU9" s="57"/>
      <c r="AV9" s="57"/>
      <c r="AW9" s="57"/>
      <c r="AX9" s="57"/>
      <c r="AY9" s="57"/>
      <c r="AZ9" s="57"/>
      <c r="BA9" s="57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192"/>
      <c r="BS9" s="192"/>
      <c r="BT9" s="192"/>
      <c r="BU9" s="193"/>
      <c r="BV9" s="186"/>
      <c r="BY9" s="183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</row>
    <row r="10" spans="1:112" ht="165.75" customHeight="1">
      <c r="A10" s="404" t="s">
        <v>20</v>
      </c>
      <c r="B10" s="405"/>
      <c r="C10" s="405"/>
      <c r="D10" s="406"/>
      <c r="E10" s="93" t="s">
        <v>501</v>
      </c>
      <c r="F10" s="93" t="s">
        <v>502</v>
      </c>
      <c r="G10" s="93" t="s">
        <v>503</v>
      </c>
      <c r="H10" s="93" t="s">
        <v>504</v>
      </c>
      <c r="I10" s="93" t="s">
        <v>505</v>
      </c>
      <c r="J10" s="93" t="s">
        <v>506</v>
      </c>
      <c r="K10" s="93" t="s">
        <v>507</v>
      </c>
      <c r="L10" s="93" t="s">
        <v>499</v>
      </c>
      <c r="M10" s="93" t="s">
        <v>498</v>
      </c>
      <c r="N10" s="93" t="s">
        <v>499</v>
      </c>
      <c r="O10" s="93" t="s">
        <v>508</v>
      </c>
      <c r="P10" s="93" t="s">
        <v>500</v>
      </c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381" t="s">
        <v>311</v>
      </c>
      <c r="AJ10" s="378" t="s">
        <v>114</v>
      </c>
      <c r="AK10" s="380" t="s">
        <v>291</v>
      </c>
      <c r="AL10" s="380" t="s">
        <v>293</v>
      </c>
      <c r="AM10" s="381" t="s">
        <v>113</v>
      </c>
      <c r="AN10" s="369" t="s">
        <v>307</v>
      </c>
      <c r="AO10" s="59"/>
      <c r="AP10" s="60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192"/>
      <c r="BS10" s="192"/>
      <c r="BT10" s="192"/>
      <c r="BY10" s="194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61"/>
      <c r="CS10" s="161"/>
      <c r="CT10" s="27"/>
      <c r="CU10" s="27"/>
      <c r="CV10" s="27"/>
      <c r="CW10" s="27"/>
      <c r="CX10" s="27"/>
      <c r="CY10" s="27"/>
      <c r="CZ10" s="26"/>
      <c r="DA10" s="26"/>
      <c r="DB10" s="26"/>
    </row>
    <row r="11" spans="1:112" s="3" customFormat="1" ht="12" customHeight="1">
      <c r="A11" s="401" t="s">
        <v>338</v>
      </c>
      <c r="B11" s="402"/>
      <c r="C11" s="402"/>
      <c r="D11" s="403"/>
      <c r="E11" s="111">
        <v>2</v>
      </c>
      <c r="F11" s="111">
        <v>2</v>
      </c>
      <c r="G11" s="111">
        <v>2</v>
      </c>
      <c r="H11" s="111">
        <v>1</v>
      </c>
      <c r="I11" s="111">
        <v>2</v>
      </c>
      <c r="J11" s="111">
        <v>2</v>
      </c>
      <c r="K11" s="111">
        <v>2</v>
      </c>
      <c r="L11" s="111">
        <v>2</v>
      </c>
      <c r="M11" s="111">
        <v>2</v>
      </c>
      <c r="N11" s="111">
        <v>2</v>
      </c>
      <c r="O11" s="111">
        <v>1</v>
      </c>
      <c r="P11" s="111">
        <v>2</v>
      </c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2"/>
      <c r="AI11" s="376"/>
      <c r="AJ11" s="369"/>
      <c r="AK11" s="378"/>
      <c r="AL11" s="378"/>
      <c r="AM11" s="369"/>
      <c r="AN11" s="369"/>
      <c r="AO11" s="59"/>
      <c r="AP11" s="29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192"/>
      <c r="BS11" s="192"/>
      <c r="BT11" s="192"/>
      <c r="BU11" s="196"/>
      <c r="BV11" s="184"/>
      <c r="BW11" s="184"/>
      <c r="BX11" s="184"/>
      <c r="BY11" s="185"/>
      <c r="BZ11" s="197"/>
      <c r="CA11" s="197"/>
      <c r="CB11" s="197"/>
      <c r="CC11" s="197"/>
      <c r="CD11" s="197"/>
      <c r="CE11" s="197"/>
      <c r="CF11" s="197"/>
      <c r="CG11" s="197"/>
      <c r="CH11" s="197"/>
      <c r="CI11" s="197"/>
      <c r="CJ11" s="197"/>
      <c r="CK11" s="197"/>
      <c r="CL11" s="197"/>
      <c r="CM11" s="197"/>
      <c r="CN11" s="197"/>
      <c r="CO11" s="197"/>
      <c r="CP11" s="197"/>
      <c r="CQ11" s="197"/>
      <c r="CR11" s="162"/>
      <c r="CS11" s="162"/>
      <c r="CT11" s="7"/>
      <c r="CU11" s="7"/>
      <c r="CV11" s="7"/>
      <c r="CW11" s="7"/>
      <c r="CX11" s="7"/>
      <c r="CY11" s="7"/>
      <c r="CZ11" s="7"/>
      <c r="DA11" s="7"/>
      <c r="DB11" s="7"/>
    </row>
    <row r="12" spans="1:112" s="3" customFormat="1" ht="14.25" customHeight="1">
      <c r="A12" s="418" t="s">
        <v>337</v>
      </c>
      <c r="B12" s="399"/>
      <c r="C12" s="399"/>
      <c r="D12" s="400"/>
      <c r="E12" s="43">
        <f t="shared" ref="E12:AG12" si="0">SUMIF(E$15:E$54,"&gt;0",E$15:E$54)/(COUNTA(E$15:E$54)*E9)</f>
        <v>0.80952380952380953</v>
      </c>
      <c r="F12" s="43">
        <f t="shared" si="0"/>
        <v>0.7142857142857143</v>
      </c>
      <c r="G12" s="43">
        <f t="shared" si="0"/>
        <v>0.7142857142857143</v>
      </c>
      <c r="H12" s="43">
        <f t="shared" si="0"/>
        <v>0.95238095238095233</v>
      </c>
      <c r="I12" s="43">
        <f t="shared" si="0"/>
        <v>0.23809523809523808</v>
      </c>
      <c r="J12" s="43">
        <f t="shared" si="0"/>
        <v>0.2857142857142857</v>
      </c>
      <c r="K12" s="43">
        <f t="shared" si="0"/>
        <v>0.40476190476190477</v>
      </c>
      <c r="L12" s="43">
        <f t="shared" si="0"/>
        <v>0.7142857142857143</v>
      </c>
      <c r="M12" s="43">
        <f t="shared" si="0"/>
        <v>0.5714285714285714</v>
      </c>
      <c r="N12" s="43">
        <f t="shared" si="0"/>
        <v>0.47619047619047616</v>
      </c>
      <c r="O12" s="43">
        <f t="shared" si="0"/>
        <v>0.38095238095238093</v>
      </c>
      <c r="P12" s="43">
        <f t="shared" si="0"/>
        <v>0.23809523809523808</v>
      </c>
      <c r="Q12" s="43" t="e">
        <f t="shared" si="0"/>
        <v>#DIV/0!</v>
      </c>
      <c r="R12" s="43" t="e">
        <f t="shared" si="0"/>
        <v>#DIV/0!</v>
      </c>
      <c r="S12" s="43" t="e">
        <f t="shared" si="0"/>
        <v>#DIV/0!</v>
      </c>
      <c r="T12" s="43" t="e">
        <f t="shared" si="0"/>
        <v>#DIV/0!</v>
      </c>
      <c r="U12" s="43" t="e">
        <f t="shared" si="0"/>
        <v>#DIV/0!</v>
      </c>
      <c r="V12" s="43" t="e">
        <f t="shared" si="0"/>
        <v>#DIV/0!</v>
      </c>
      <c r="W12" s="43" t="e">
        <f t="shared" si="0"/>
        <v>#DIV/0!</v>
      </c>
      <c r="X12" s="43" t="e">
        <f t="shared" si="0"/>
        <v>#DIV/0!</v>
      </c>
      <c r="Y12" s="43" t="e">
        <f t="shared" si="0"/>
        <v>#DIV/0!</v>
      </c>
      <c r="Z12" s="43" t="e">
        <f t="shared" si="0"/>
        <v>#DIV/0!</v>
      </c>
      <c r="AA12" s="43" t="e">
        <f t="shared" si="0"/>
        <v>#DIV/0!</v>
      </c>
      <c r="AB12" s="43" t="e">
        <f t="shared" si="0"/>
        <v>#DIV/0!</v>
      </c>
      <c r="AC12" s="43" t="e">
        <f t="shared" si="0"/>
        <v>#DIV/0!</v>
      </c>
      <c r="AD12" s="43" t="e">
        <f t="shared" si="0"/>
        <v>#DIV/0!</v>
      </c>
      <c r="AE12" s="43" t="e">
        <f t="shared" si="0"/>
        <v>#DIV/0!</v>
      </c>
      <c r="AF12" s="43" t="e">
        <f t="shared" si="0"/>
        <v>#DIV/0!</v>
      </c>
      <c r="AG12" s="43" t="e">
        <f t="shared" si="0"/>
        <v>#DIV/0!</v>
      </c>
      <c r="AH12" s="113" t="e">
        <f t="shared" ref="AH12" si="1">SUMIF(AH$15:AH$54,"&gt;0",AH$15:AH$54)/(COUNTA(AH$15:AH$54)*AH9)</f>
        <v>#DIV/0!</v>
      </c>
      <c r="AI12" s="376"/>
      <c r="AJ12" s="369"/>
      <c r="AK12" s="378"/>
      <c r="AL12" s="378"/>
      <c r="AM12" s="369"/>
      <c r="AN12" s="369"/>
      <c r="AO12" s="59"/>
      <c r="AP12" s="29"/>
      <c r="AQ12" s="375" t="s">
        <v>130</v>
      </c>
      <c r="AR12" s="375"/>
      <c r="AS12" s="57"/>
      <c r="AT12" s="57"/>
      <c r="AU12" s="57"/>
      <c r="AV12" s="57"/>
      <c r="AW12" s="57"/>
      <c r="AX12" s="57"/>
      <c r="AY12" s="57"/>
      <c r="AZ12" s="57"/>
      <c r="BA12" s="57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192"/>
      <c r="BS12" s="192"/>
      <c r="BT12" s="192"/>
      <c r="BU12" s="196"/>
      <c r="BV12" s="184"/>
      <c r="BW12" s="184"/>
      <c r="BX12" s="184"/>
      <c r="BY12" s="184"/>
      <c r="BZ12" s="198"/>
      <c r="CA12" s="198"/>
      <c r="CB12" s="198"/>
      <c r="CC12" s="198"/>
      <c r="CD12" s="198"/>
      <c r="CE12" s="198"/>
      <c r="CF12" s="198"/>
      <c r="CG12" s="198"/>
      <c r="CH12" s="198"/>
      <c r="CI12" s="198"/>
      <c r="CJ12" s="198"/>
      <c r="CK12" s="198"/>
      <c r="CL12" s="198"/>
      <c r="CM12" s="198"/>
      <c r="CN12" s="198"/>
      <c r="CO12" s="198"/>
      <c r="CP12" s="198"/>
      <c r="CQ12" s="198"/>
      <c r="CR12" s="163"/>
      <c r="CS12" s="163"/>
      <c r="CT12" s="6"/>
      <c r="CU12" s="6"/>
      <c r="CV12" s="6"/>
      <c r="CW12" s="6"/>
    </row>
    <row r="13" spans="1:112" s="3" customFormat="1" ht="14.25" customHeight="1">
      <c r="A13" s="395" t="s">
        <v>12</v>
      </c>
      <c r="B13" s="396"/>
      <c r="C13" s="396"/>
      <c r="D13" s="397"/>
      <c r="E13" s="4">
        <f t="shared" ref="E13:AG13" si="2">COUNTIF(E$15:E$54,"&gt;=1")</f>
        <v>17</v>
      </c>
      <c r="F13" s="4">
        <f t="shared" si="2"/>
        <v>15</v>
      </c>
      <c r="G13" s="4">
        <f t="shared" si="2"/>
        <v>15</v>
      </c>
      <c r="H13" s="4">
        <f t="shared" si="2"/>
        <v>20</v>
      </c>
      <c r="I13" s="4">
        <f t="shared" si="2"/>
        <v>10</v>
      </c>
      <c r="J13" s="4">
        <f t="shared" si="2"/>
        <v>12</v>
      </c>
      <c r="K13" s="4">
        <f t="shared" si="2"/>
        <v>17</v>
      </c>
      <c r="L13" s="4">
        <f t="shared" si="2"/>
        <v>15</v>
      </c>
      <c r="M13" s="4">
        <f t="shared" si="2"/>
        <v>12</v>
      </c>
      <c r="N13" s="4">
        <f t="shared" si="2"/>
        <v>10</v>
      </c>
      <c r="O13" s="4">
        <f t="shared" si="2"/>
        <v>8</v>
      </c>
      <c r="P13" s="4">
        <f t="shared" si="2"/>
        <v>5</v>
      </c>
      <c r="Q13" s="4">
        <f t="shared" si="2"/>
        <v>0</v>
      </c>
      <c r="R13" s="4">
        <f t="shared" si="2"/>
        <v>0</v>
      </c>
      <c r="S13" s="4">
        <f t="shared" si="2"/>
        <v>0</v>
      </c>
      <c r="T13" s="4">
        <f t="shared" si="2"/>
        <v>0</v>
      </c>
      <c r="U13" s="4">
        <f t="shared" si="2"/>
        <v>0</v>
      </c>
      <c r="V13" s="4">
        <f t="shared" si="2"/>
        <v>0</v>
      </c>
      <c r="W13" s="4">
        <f t="shared" si="2"/>
        <v>0</v>
      </c>
      <c r="X13" s="4">
        <f t="shared" si="2"/>
        <v>0</v>
      </c>
      <c r="Y13" s="4">
        <f t="shared" si="2"/>
        <v>0</v>
      </c>
      <c r="Z13" s="4">
        <f t="shared" si="2"/>
        <v>0</v>
      </c>
      <c r="AA13" s="4">
        <f t="shared" si="2"/>
        <v>0</v>
      </c>
      <c r="AB13" s="4">
        <f t="shared" si="2"/>
        <v>0</v>
      </c>
      <c r="AC13" s="4">
        <f t="shared" si="2"/>
        <v>0</v>
      </c>
      <c r="AD13" s="4">
        <f t="shared" si="2"/>
        <v>0</v>
      </c>
      <c r="AE13" s="4">
        <f t="shared" si="2"/>
        <v>0</v>
      </c>
      <c r="AF13" s="4">
        <f t="shared" si="2"/>
        <v>0</v>
      </c>
      <c r="AG13" s="4">
        <f t="shared" si="2"/>
        <v>0</v>
      </c>
      <c r="AH13" s="61">
        <f t="shared" ref="AH13" si="3">COUNTIF(AH$15:AH$54,"&gt;=1")</f>
        <v>0</v>
      </c>
      <c r="AI13" s="376"/>
      <c r="AJ13" s="369"/>
      <c r="AK13" s="378"/>
      <c r="AL13" s="378"/>
      <c r="AM13" s="369"/>
      <c r="AN13" s="369"/>
      <c r="AO13" s="59"/>
      <c r="AP13" s="50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199"/>
      <c r="BS13" s="199"/>
      <c r="BT13" s="199"/>
      <c r="BU13" s="196"/>
      <c r="BV13" s="184"/>
      <c r="BW13" s="184"/>
      <c r="BX13" s="196">
        <f>IF(COUNTIF(BY$12:BY13,BY13)=1,MAX(BX$12:BX12)+1,"")</f>
        <v>1</v>
      </c>
      <c r="BY13" s="184" t="str">
        <f>IF(E$10&gt;0,E$10,"")</f>
        <v>Умение сравнивать десятичные дроби</v>
      </c>
      <c r="BZ13" s="185">
        <f>$E$12</f>
        <v>0.80952380952380953</v>
      </c>
      <c r="CA13" s="196">
        <f>IF(COUNTIF(CB$12:CB13,CB13)=1,MAX(CA$12:CA12)+1,"")</f>
        <v>1</v>
      </c>
      <c r="CB13" s="200">
        <f>IF($E$8&lt;&gt;"",$E$8,"")</f>
        <v>1</v>
      </c>
      <c r="CC13" s="198"/>
      <c r="CD13" s="198"/>
      <c r="CE13" s="198"/>
      <c r="CF13" s="198"/>
      <c r="CG13" s="198"/>
      <c r="CH13" s="198"/>
      <c r="CI13" s="198"/>
      <c r="CJ13" s="198"/>
      <c r="CK13" s="198"/>
      <c r="CL13" s="198"/>
      <c r="CM13" s="198"/>
      <c r="CN13" s="198"/>
      <c r="CO13" s="198"/>
      <c r="CP13" s="198"/>
      <c r="CQ13" s="198"/>
      <c r="CR13" s="163"/>
      <c r="CS13" s="163"/>
      <c r="CT13" s="6"/>
      <c r="CU13" s="6"/>
      <c r="CV13" s="6"/>
      <c r="CW13" s="6"/>
    </row>
    <row r="14" spans="1:112" s="3" customFormat="1" ht="14.25" customHeight="1">
      <c r="A14" s="407" t="s">
        <v>339</v>
      </c>
      <c r="B14" s="407"/>
      <c r="C14" s="407"/>
      <c r="D14" s="408"/>
      <c r="E14" s="4">
        <f>COUNTIF(E15:E163,"нп")</f>
        <v>0</v>
      </c>
      <c r="F14" s="4">
        <f t="shared" ref="F14:AH14" si="4">COUNTIF(F15:F163,"нп")</f>
        <v>0</v>
      </c>
      <c r="G14" s="4">
        <f t="shared" si="4"/>
        <v>0</v>
      </c>
      <c r="H14" s="4">
        <f t="shared" si="4"/>
        <v>0</v>
      </c>
      <c r="I14" s="4">
        <f t="shared" si="4"/>
        <v>0</v>
      </c>
      <c r="J14" s="4">
        <f t="shared" si="4"/>
        <v>0</v>
      </c>
      <c r="K14" s="4">
        <f t="shared" si="4"/>
        <v>0</v>
      </c>
      <c r="L14" s="4">
        <f t="shared" si="4"/>
        <v>0</v>
      </c>
      <c r="M14" s="4">
        <f t="shared" si="4"/>
        <v>0</v>
      </c>
      <c r="N14" s="4">
        <f t="shared" si="4"/>
        <v>0</v>
      </c>
      <c r="O14" s="4">
        <f t="shared" si="4"/>
        <v>0</v>
      </c>
      <c r="P14" s="4">
        <f t="shared" si="4"/>
        <v>0</v>
      </c>
      <c r="Q14" s="4">
        <f t="shared" si="4"/>
        <v>0</v>
      </c>
      <c r="R14" s="4">
        <f t="shared" si="4"/>
        <v>0</v>
      </c>
      <c r="S14" s="4">
        <f t="shared" si="4"/>
        <v>0</v>
      </c>
      <c r="T14" s="4">
        <f t="shared" si="4"/>
        <v>0</v>
      </c>
      <c r="U14" s="4">
        <f t="shared" si="4"/>
        <v>0</v>
      </c>
      <c r="V14" s="4">
        <f t="shared" si="4"/>
        <v>0</v>
      </c>
      <c r="W14" s="4">
        <f t="shared" si="4"/>
        <v>0</v>
      </c>
      <c r="X14" s="4">
        <f t="shared" si="4"/>
        <v>0</v>
      </c>
      <c r="Y14" s="4">
        <f t="shared" si="4"/>
        <v>0</v>
      </c>
      <c r="Z14" s="4">
        <f t="shared" si="4"/>
        <v>0</v>
      </c>
      <c r="AA14" s="4">
        <f t="shared" si="4"/>
        <v>0</v>
      </c>
      <c r="AB14" s="4">
        <f t="shared" si="4"/>
        <v>0</v>
      </c>
      <c r="AC14" s="4">
        <f t="shared" si="4"/>
        <v>0</v>
      </c>
      <c r="AD14" s="4">
        <f t="shared" si="4"/>
        <v>0</v>
      </c>
      <c r="AE14" s="4">
        <f t="shared" si="4"/>
        <v>0</v>
      </c>
      <c r="AF14" s="4">
        <f t="shared" si="4"/>
        <v>0</v>
      </c>
      <c r="AG14" s="4">
        <f t="shared" si="4"/>
        <v>0</v>
      </c>
      <c r="AH14" s="4">
        <f t="shared" si="4"/>
        <v>0</v>
      </c>
      <c r="AI14" s="377"/>
      <c r="AJ14" s="379"/>
      <c r="AK14" s="379"/>
      <c r="AL14" s="379"/>
      <c r="AM14" s="379"/>
      <c r="AN14" s="370"/>
      <c r="AO14" s="59"/>
      <c r="AP14" s="50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199"/>
      <c r="BS14" s="199"/>
      <c r="BT14" s="199"/>
      <c r="BU14" s="196"/>
      <c r="BV14" s="184"/>
      <c r="BW14" s="184"/>
      <c r="BX14" s="196">
        <f>IF(COUNTIF(BY$12:BY14,BY14)=1,MAX(BX$12:BX13)+1,"")</f>
        <v>2</v>
      </c>
      <c r="BY14" s="184" t="str">
        <f>IF(F$10&gt;0,F$10,"")</f>
        <v>Умение выносить общий множитель за скобки</v>
      </c>
      <c r="BZ14" s="185">
        <f>$F$12</f>
        <v>0.7142857142857143</v>
      </c>
      <c r="CA14" s="196">
        <f>IF(COUNTIF(CB$12:CB14,CB14)=1,MAX(CA$12:CA13)+1,"")</f>
        <v>2</v>
      </c>
      <c r="CB14" s="200">
        <f>IF($F$8&lt;&gt;"",$F$8,"")</f>
        <v>2</v>
      </c>
      <c r="CC14" s="198"/>
      <c r="CD14" s="198"/>
      <c r="CE14" s="198"/>
      <c r="CF14" s="198"/>
      <c r="CG14" s="198"/>
      <c r="CH14" s="198"/>
      <c r="CI14" s="198"/>
      <c r="CJ14" s="198"/>
      <c r="CK14" s="198"/>
      <c r="CL14" s="198"/>
      <c r="CM14" s="198"/>
      <c r="CN14" s="198"/>
      <c r="CO14" s="198"/>
      <c r="CP14" s="198"/>
      <c r="CQ14" s="198"/>
      <c r="CR14" s="163"/>
      <c r="CS14" s="163"/>
      <c r="CT14" s="6"/>
      <c r="CU14" s="6"/>
      <c r="CV14" s="6"/>
      <c r="CW14" s="6"/>
    </row>
    <row r="15" spans="1:112" ht="12" customHeight="1">
      <c r="A15" s="62">
        <v>1</v>
      </c>
      <c r="B15" s="128" t="str">
        <f>IF(D15&lt;&gt;"",L$4,"")</f>
        <v>11 Б</v>
      </c>
      <c r="C15" s="128"/>
      <c r="D15" s="147" t="s">
        <v>269</v>
      </c>
      <c r="E15" s="227">
        <v>1</v>
      </c>
      <c r="F15" s="227">
        <v>0</v>
      </c>
      <c r="G15" s="227">
        <v>0</v>
      </c>
      <c r="H15" s="227">
        <v>1</v>
      </c>
      <c r="I15" s="227">
        <v>0</v>
      </c>
      <c r="J15" s="227">
        <v>1</v>
      </c>
      <c r="K15" s="227">
        <v>0</v>
      </c>
      <c r="L15" s="227">
        <v>4</v>
      </c>
      <c r="M15" s="227">
        <v>2</v>
      </c>
      <c r="N15" s="227">
        <v>2</v>
      </c>
      <c r="O15" s="227">
        <v>2</v>
      </c>
      <c r="P15" s="227">
        <v>2</v>
      </c>
      <c r="Q15" s="227"/>
      <c r="R15" s="227"/>
      <c r="S15" s="227"/>
      <c r="T15" s="227"/>
      <c r="U15" s="227"/>
      <c r="V15" s="227"/>
      <c r="W15" s="227"/>
      <c r="X15" s="227"/>
      <c r="Y15" s="227"/>
      <c r="Z15" s="227"/>
      <c r="AA15" s="227"/>
      <c r="AB15" s="227"/>
      <c r="AC15" s="227"/>
      <c r="AD15" s="227"/>
      <c r="AE15" s="227"/>
      <c r="AF15" s="227"/>
      <c r="AG15" s="227"/>
      <c r="AH15" s="165"/>
      <c r="AI15" s="148">
        <f t="shared" ref="AI15:AI44" si="5">IF(COUNTIF(E15:AH15,"&gt;0")=0,"",COUNTIF(E15:AH15,"&gt;0"))</f>
        <v>8</v>
      </c>
      <c r="AJ15" s="166">
        <f t="shared" ref="AJ15:AJ44" si="6">IF(AI15&lt;&gt;"",(SUMIF(E15:AH15,"&gt;0",E15:AH15)/(AK$7+AL$7)),"")</f>
        <v>0.68181818181818177</v>
      </c>
      <c r="AK15" s="166">
        <f t="shared" ref="AK15:AK44" si="7">IF($D15&lt;&gt;"",(SUMIFS($E15:$AH15,$E15:$AH15,"&gt;0",$E$11:$AH$11,1)/AK$7),"")</f>
        <v>1</v>
      </c>
      <c r="AL15" s="166">
        <f t="shared" ref="AL15:AL44" si="8">IF($D15&lt;&gt;"",(SUMIFS($E15:$AH15,$E15:$AH15,"&gt;0",$E$11:$AH$11,2)/AL$7),"")</f>
        <v>0.63157894736842102</v>
      </c>
      <c r="AM15" s="149">
        <f t="shared" ref="AM15:AM44" si="9">IF(SUM($E15:$AH15)=0,"",SUM($E15:$AH15))</f>
        <v>15</v>
      </c>
      <c r="AN15" s="95">
        <f>IF(D15&lt;&gt;"",(IF($AM15/AN$8,VLOOKUP($AM15/AN$8,Kontents!$C$3:$D$6,2,1),)),"")</f>
        <v>3</v>
      </c>
      <c r="AO15" s="45"/>
      <c r="AP15" s="45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201"/>
      <c r="BS15" s="201"/>
      <c r="BT15" s="201"/>
      <c r="BX15" s="196">
        <f>IF(COUNTIF(BY$12:BY15,BY15)=1,MAX(BX$12:BX14)+1,"")</f>
        <v>3</v>
      </c>
      <c r="BY15" s="184" t="str">
        <f>IF(G$10&gt;0,G$10,"")</f>
        <v>Умение представлять неправильную дробь в виде смешанного числа и наоборот</v>
      </c>
      <c r="BZ15" s="185">
        <f>$G$12</f>
        <v>0.7142857142857143</v>
      </c>
      <c r="CA15" s="196">
        <f>IF(COUNTIF(CB$12:CB15,CB15)=1,MAX(CA$12:CA14)+1,"")</f>
        <v>3</v>
      </c>
      <c r="CB15" s="200">
        <f>IF($G$8&lt;&gt;"",$G$8,"")</f>
        <v>3</v>
      </c>
    </row>
    <row r="16" spans="1:112" ht="12" customHeight="1">
      <c r="A16" s="62">
        <f t="shared" ref="A16:A44" si="10">IF(D16&lt;&gt;"",(A15+1),"")</f>
        <v>2</v>
      </c>
      <c r="B16" s="128" t="str">
        <f t="shared" ref="B16:B44" si="11">IF(D16&lt;&gt;"",L$4,"")</f>
        <v>11 Б</v>
      </c>
      <c r="C16" s="128"/>
      <c r="D16" s="147" t="s">
        <v>270</v>
      </c>
      <c r="E16" s="227">
        <v>0</v>
      </c>
      <c r="F16" s="227">
        <v>0</v>
      </c>
      <c r="G16" s="227">
        <v>1</v>
      </c>
      <c r="H16" s="227">
        <v>1</v>
      </c>
      <c r="I16" s="227">
        <v>0</v>
      </c>
      <c r="J16" s="227">
        <v>0</v>
      </c>
      <c r="K16" s="227">
        <v>0</v>
      </c>
      <c r="L16" s="227">
        <v>4</v>
      </c>
      <c r="M16" s="227">
        <v>2</v>
      </c>
      <c r="N16" s="227">
        <v>2</v>
      </c>
      <c r="O16" s="227">
        <v>0</v>
      </c>
      <c r="P16" s="227">
        <v>0</v>
      </c>
      <c r="Q16" s="227"/>
      <c r="R16" s="227"/>
      <c r="S16" s="227"/>
      <c r="T16" s="227"/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165"/>
      <c r="AI16" s="148">
        <f t="shared" si="5"/>
        <v>5</v>
      </c>
      <c r="AJ16" s="166">
        <f t="shared" si="6"/>
        <v>0.45454545454545453</v>
      </c>
      <c r="AK16" s="166">
        <f t="shared" si="7"/>
        <v>0.33333333333333331</v>
      </c>
      <c r="AL16" s="166">
        <f t="shared" si="8"/>
        <v>0.47368421052631576</v>
      </c>
      <c r="AM16" s="149">
        <f t="shared" si="9"/>
        <v>10</v>
      </c>
      <c r="AN16" s="95">
        <f>IF(D16&lt;&gt;"",(IF($AM16/AN$8,VLOOKUP($AM16/AN$8,Kontents!$C$3:$D$6,2,1),)),"")</f>
        <v>2</v>
      </c>
      <c r="AO16" s="45"/>
      <c r="AP16" s="45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201"/>
      <c r="BS16" s="201"/>
      <c r="BT16" s="201"/>
      <c r="BX16" s="196">
        <f>IF(COUNTIF(BY$12:BY16,BY16)=1,MAX(BX$12:BX15)+1,"")</f>
        <v>4</v>
      </c>
      <c r="BY16" s="184" t="str">
        <f>IF(H$10&gt;0,H$10,"")</f>
        <v>Знание и понимание понятия «процент»</v>
      </c>
      <c r="BZ16" s="185">
        <f>$H$12</f>
        <v>0.95238095238095233</v>
      </c>
      <c r="CA16" s="196">
        <f>IF(COUNTIF(CB$12:CB16,CB16)=1,MAX(CA$12:CA15)+1,"")</f>
        <v>4</v>
      </c>
      <c r="CB16" s="200">
        <f>IF($H$8&lt;&gt;"",$H$8,"")</f>
        <v>4</v>
      </c>
    </row>
    <row r="17" spans="1:80" ht="12" customHeight="1">
      <c r="A17" s="62">
        <f t="shared" si="10"/>
        <v>3</v>
      </c>
      <c r="B17" s="128" t="str">
        <f t="shared" si="11"/>
        <v>11 Б</v>
      </c>
      <c r="C17" s="128"/>
      <c r="D17" s="147" t="s">
        <v>271</v>
      </c>
      <c r="E17" s="227">
        <v>1</v>
      </c>
      <c r="F17" s="227">
        <v>1</v>
      </c>
      <c r="G17" s="227">
        <v>1</v>
      </c>
      <c r="H17" s="227">
        <v>1</v>
      </c>
      <c r="I17" s="227">
        <v>0</v>
      </c>
      <c r="J17" s="227">
        <v>0</v>
      </c>
      <c r="K17" s="227">
        <v>1</v>
      </c>
      <c r="L17" s="227">
        <v>4</v>
      </c>
      <c r="M17" s="227">
        <v>0</v>
      </c>
      <c r="N17" s="227">
        <v>0</v>
      </c>
      <c r="O17" s="227">
        <v>0</v>
      </c>
      <c r="P17" s="227">
        <v>0</v>
      </c>
      <c r="Q17" s="227"/>
      <c r="R17" s="227"/>
      <c r="S17" s="227"/>
      <c r="T17" s="227"/>
      <c r="U17" s="227"/>
      <c r="V17" s="227"/>
      <c r="W17" s="227"/>
      <c r="X17" s="227"/>
      <c r="Y17" s="227"/>
      <c r="Z17" s="227"/>
      <c r="AA17" s="227"/>
      <c r="AB17" s="227"/>
      <c r="AC17" s="227"/>
      <c r="AD17" s="227"/>
      <c r="AE17" s="227"/>
      <c r="AF17" s="227"/>
      <c r="AG17" s="227"/>
      <c r="AH17" s="165"/>
      <c r="AI17" s="148">
        <f t="shared" si="5"/>
        <v>6</v>
      </c>
      <c r="AJ17" s="166">
        <f t="shared" si="6"/>
        <v>0.40909090909090912</v>
      </c>
      <c r="AK17" s="166">
        <f t="shared" si="7"/>
        <v>0.33333333333333331</v>
      </c>
      <c r="AL17" s="166">
        <f t="shared" si="8"/>
        <v>0.42105263157894735</v>
      </c>
      <c r="AM17" s="149">
        <f t="shared" si="9"/>
        <v>9</v>
      </c>
      <c r="AN17" s="95">
        <f>IF(D17&lt;&gt;"",(IF($AM17/AN$8,VLOOKUP($AM17/AN$8,Kontents!$C$3:$D$6,2,1),)),"")</f>
        <v>2</v>
      </c>
      <c r="AO17" s="45"/>
      <c r="AP17" s="45"/>
      <c r="AQ17" s="228"/>
      <c r="AR17" s="228"/>
      <c r="AS17" s="53"/>
      <c r="AT17" s="53"/>
      <c r="AU17" s="53"/>
      <c r="AV17" s="53"/>
      <c r="AW17" s="53"/>
      <c r="AX17" s="53"/>
      <c r="AY17" s="53"/>
      <c r="AZ17" s="53"/>
      <c r="BA17" s="53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201"/>
      <c r="BS17" s="201"/>
      <c r="BT17" s="201"/>
      <c r="BX17" s="196">
        <f>IF(COUNTIF(BY$12:BY17,BY17)=1,MAX(BX$12:BX16)+1,"")</f>
        <v>5</v>
      </c>
      <c r="BY17" s="184" t="str">
        <f>IF(I$10&gt;0,I$10,"")</f>
        <v>Умение вычислять градусную меру плоского угла</v>
      </c>
      <c r="BZ17" s="185">
        <f>$I$12</f>
        <v>0.23809523809523808</v>
      </c>
      <c r="CA17" s="196">
        <f>IF(COUNTIF(CB$12:CB17,CB17)=1,MAX(CA$12:CA16)+1,"")</f>
        <v>5</v>
      </c>
      <c r="CB17" s="200">
        <f>IF($I$8&lt;&gt;"",$I$8,"")</f>
        <v>5</v>
      </c>
    </row>
    <row r="18" spans="1:80" ht="12" customHeight="1">
      <c r="A18" s="62">
        <f t="shared" si="10"/>
        <v>4</v>
      </c>
      <c r="B18" s="128" t="str">
        <f t="shared" si="11"/>
        <v>11 Б</v>
      </c>
      <c r="C18" s="128"/>
      <c r="D18" s="147" t="s">
        <v>272</v>
      </c>
      <c r="E18" s="227">
        <v>1</v>
      </c>
      <c r="F18" s="227">
        <v>1</v>
      </c>
      <c r="G18" s="227">
        <v>1</v>
      </c>
      <c r="H18" s="227">
        <v>1</v>
      </c>
      <c r="I18" s="227">
        <v>1</v>
      </c>
      <c r="J18" s="227">
        <v>1</v>
      </c>
      <c r="K18" s="227">
        <v>1</v>
      </c>
      <c r="L18" s="227">
        <v>0</v>
      </c>
      <c r="M18" s="227">
        <v>0</v>
      </c>
      <c r="N18" s="227">
        <v>0</v>
      </c>
      <c r="O18" s="227">
        <v>0</v>
      </c>
      <c r="P18" s="227">
        <v>0</v>
      </c>
      <c r="Q18" s="227"/>
      <c r="R18" s="227"/>
      <c r="S18" s="227"/>
      <c r="T18" s="227"/>
      <c r="U18" s="227"/>
      <c r="V18" s="227"/>
      <c r="W18" s="227"/>
      <c r="X18" s="227"/>
      <c r="Y18" s="227"/>
      <c r="Z18" s="227"/>
      <c r="AA18" s="227"/>
      <c r="AB18" s="227"/>
      <c r="AC18" s="227"/>
      <c r="AD18" s="227"/>
      <c r="AE18" s="227"/>
      <c r="AF18" s="227"/>
      <c r="AG18" s="227"/>
      <c r="AH18" s="165"/>
      <c r="AI18" s="148">
        <f t="shared" si="5"/>
        <v>7</v>
      </c>
      <c r="AJ18" s="166">
        <f t="shared" si="6"/>
        <v>0.31818181818181818</v>
      </c>
      <c r="AK18" s="166">
        <f t="shared" si="7"/>
        <v>0.33333333333333331</v>
      </c>
      <c r="AL18" s="166">
        <f t="shared" si="8"/>
        <v>0.31578947368421051</v>
      </c>
      <c r="AM18" s="149">
        <f t="shared" si="9"/>
        <v>7</v>
      </c>
      <c r="AN18" s="95">
        <f>IF(D18&lt;&gt;"",(IF($AM18/AN$8,VLOOKUP($AM18/AN$8,Kontents!$C$3:$D$6,2,1),)),"")</f>
        <v>2</v>
      </c>
      <c r="AO18" s="45"/>
      <c r="AP18" s="45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201"/>
      <c r="BS18" s="201"/>
      <c r="BT18" s="201"/>
      <c r="BX18" s="196">
        <f>IF(COUNTIF(BY$12:BY18,BY18)=1,MAX(BX$12:BX17)+1,"")</f>
        <v>6</v>
      </c>
      <c r="BY18" s="184" t="str">
        <f>IF(J$10&gt;0,J$10,"")</f>
        <v>Умение выполнять арифметические действия с десятичными дробями</v>
      </c>
      <c r="BZ18" s="185">
        <f>$J$12</f>
        <v>0.2857142857142857</v>
      </c>
      <c r="CA18" s="196">
        <f>IF(COUNTIF(CB$12:CB18,CB18)=1,MAX(CA$12:CA17)+1,"")</f>
        <v>6</v>
      </c>
      <c r="CB18" s="200">
        <f>IF($J$8&lt;&gt;"",$J$8,"")</f>
        <v>6</v>
      </c>
    </row>
    <row r="19" spans="1:80" ht="12" customHeight="1">
      <c r="A19" s="62">
        <f t="shared" si="10"/>
        <v>5</v>
      </c>
      <c r="B19" s="128" t="str">
        <f t="shared" si="11"/>
        <v>11 Б</v>
      </c>
      <c r="C19" s="128"/>
      <c r="D19" s="147" t="s">
        <v>273</v>
      </c>
      <c r="E19" s="227">
        <v>0</v>
      </c>
      <c r="F19" s="227">
        <v>0</v>
      </c>
      <c r="G19" s="227">
        <v>1</v>
      </c>
      <c r="H19" s="227">
        <v>1</v>
      </c>
      <c r="I19" s="227">
        <v>1</v>
      </c>
      <c r="J19" s="227">
        <v>0</v>
      </c>
      <c r="K19" s="227">
        <v>0</v>
      </c>
      <c r="L19" s="227">
        <v>4</v>
      </c>
      <c r="M19" s="227">
        <v>2</v>
      </c>
      <c r="N19" s="227">
        <v>2</v>
      </c>
      <c r="O19" s="227">
        <v>2</v>
      </c>
      <c r="P19" s="227">
        <v>0</v>
      </c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165"/>
      <c r="AI19" s="148">
        <f t="shared" si="5"/>
        <v>7</v>
      </c>
      <c r="AJ19" s="166">
        <f t="shared" si="6"/>
        <v>0.59090909090909094</v>
      </c>
      <c r="AK19" s="166">
        <f t="shared" si="7"/>
        <v>1</v>
      </c>
      <c r="AL19" s="166">
        <f t="shared" si="8"/>
        <v>0.52631578947368418</v>
      </c>
      <c r="AM19" s="149">
        <f t="shared" si="9"/>
        <v>13</v>
      </c>
      <c r="AN19" s="95">
        <f>IF(D19&lt;&gt;"",(IF($AM19/AN$8,VLOOKUP($AM19/AN$8,Kontents!$C$3:$D$6,2,1),)),"")</f>
        <v>3</v>
      </c>
      <c r="AO19" s="45"/>
      <c r="AP19" s="45"/>
      <c r="AQ19" s="53"/>
      <c r="AR19" s="53"/>
      <c r="AS19" s="53"/>
      <c r="AT19" s="53"/>
      <c r="AU19" s="53"/>
      <c r="AV19" s="53"/>
      <c r="AW19" s="53"/>
      <c r="AX19" s="53"/>
      <c r="AY19" s="53"/>
      <c r="AZ19" s="53"/>
      <c r="BA19" s="53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201"/>
      <c r="BS19" s="201"/>
      <c r="BT19" s="201"/>
      <c r="BX19" s="196">
        <f>IF(COUNTIF(BY$12:BY19,BY19)=1,MAX(BX$12:BX18)+1,"")</f>
        <v>7</v>
      </c>
      <c r="BY19" s="184" t="str">
        <f>IF(K$10&gt;0,K$10,"")</f>
        <v>Умение вычислять периметр прямоугольника</v>
      </c>
      <c r="BZ19" s="185">
        <f>$K$12</f>
        <v>0.40476190476190477</v>
      </c>
      <c r="CA19" s="196">
        <f>IF(COUNTIF(CB$12:CB19,CB19)=1,MAX(CA$12:CA18)+1,"")</f>
        <v>7</v>
      </c>
      <c r="CB19" s="200">
        <f>IF($K$8&lt;&gt;"",$K$8,"")</f>
        <v>7</v>
      </c>
    </row>
    <row r="20" spans="1:80" ht="12" customHeight="1">
      <c r="A20" s="62">
        <f t="shared" si="10"/>
        <v>6</v>
      </c>
      <c r="B20" s="128" t="str">
        <f t="shared" si="11"/>
        <v>11 Б</v>
      </c>
      <c r="C20" s="128"/>
      <c r="D20" s="147" t="s">
        <v>274</v>
      </c>
      <c r="E20" s="227">
        <v>1</v>
      </c>
      <c r="F20" s="227">
        <v>1</v>
      </c>
      <c r="G20" s="227">
        <v>1</v>
      </c>
      <c r="H20" s="227">
        <v>1</v>
      </c>
      <c r="I20" s="227">
        <v>1</v>
      </c>
      <c r="J20" s="227">
        <v>1</v>
      </c>
      <c r="K20" s="227">
        <v>1</v>
      </c>
      <c r="L20" s="227">
        <v>4</v>
      </c>
      <c r="M20" s="227">
        <v>2</v>
      </c>
      <c r="N20" s="227">
        <v>2</v>
      </c>
      <c r="O20" s="227">
        <v>2</v>
      </c>
      <c r="P20" s="227">
        <v>2</v>
      </c>
      <c r="Q20" s="227"/>
      <c r="R20" s="227"/>
      <c r="S20" s="227"/>
      <c r="T20" s="227"/>
      <c r="U20" s="227"/>
      <c r="V20" s="227"/>
      <c r="W20" s="227"/>
      <c r="X20" s="227"/>
      <c r="Y20" s="227"/>
      <c r="Z20" s="227"/>
      <c r="AA20" s="227"/>
      <c r="AB20" s="227"/>
      <c r="AC20" s="227"/>
      <c r="AD20" s="227"/>
      <c r="AE20" s="227"/>
      <c r="AF20" s="227"/>
      <c r="AG20" s="227"/>
      <c r="AH20" s="165"/>
      <c r="AI20" s="148">
        <f t="shared" si="5"/>
        <v>12</v>
      </c>
      <c r="AJ20" s="166">
        <f t="shared" si="6"/>
        <v>0.86363636363636365</v>
      </c>
      <c r="AK20" s="166">
        <f t="shared" si="7"/>
        <v>1</v>
      </c>
      <c r="AL20" s="166">
        <f t="shared" si="8"/>
        <v>0.84210526315789469</v>
      </c>
      <c r="AM20" s="149">
        <f t="shared" si="9"/>
        <v>19</v>
      </c>
      <c r="AN20" s="95">
        <f>IF(D20&lt;&gt;"",(IF($AM20/AN$8,VLOOKUP($AM20/AN$8,Kontents!$C$3:$D$6,2,1),)),"")</f>
        <v>4</v>
      </c>
      <c r="AO20" s="45"/>
      <c r="AP20" s="45"/>
      <c r="AQ20" s="53"/>
      <c r="AR20" s="53"/>
      <c r="AS20" s="53"/>
      <c r="AT20" s="53"/>
      <c r="AU20" s="53"/>
      <c r="AV20" s="53"/>
      <c r="AW20" s="53"/>
      <c r="AX20" s="53"/>
      <c r="AY20" s="53"/>
      <c r="AZ20" s="53"/>
      <c r="BA20" s="53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201"/>
      <c r="BS20" s="201"/>
      <c r="BT20" s="201"/>
      <c r="BX20" s="196">
        <f>IF(COUNTIF(BY$12:BY20,BY20)=1,MAX(BX$12:BX19)+1,"")</f>
        <v>8</v>
      </c>
      <c r="BY20" s="184" t="str">
        <f>IF(L$10&gt;0,L$10,"")</f>
        <v>Умение решать линейное уравнение</v>
      </c>
      <c r="BZ20" s="185">
        <f>$L$12</f>
        <v>0.7142857142857143</v>
      </c>
      <c r="CA20" s="196">
        <f>IF(COUNTIF(CB$12:CB20,CB20)=1,MAX(CA$12:CA19)+1,"")</f>
        <v>8</v>
      </c>
      <c r="CB20" s="200">
        <f>IF($L$8&lt;&gt;"",$L$8,"")</f>
        <v>8</v>
      </c>
    </row>
    <row r="21" spans="1:80" ht="12" customHeight="1">
      <c r="A21" s="62">
        <f t="shared" si="10"/>
        <v>7</v>
      </c>
      <c r="B21" s="128" t="str">
        <f t="shared" si="11"/>
        <v>11 Б</v>
      </c>
      <c r="C21" s="128"/>
      <c r="D21" s="147" t="s">
        <v>275</v>
      </c>
      <c r="E21" s="227">
        <v>1</v>
      </c>
      <c r="F21" s="227">
        <v>1</v>
      </c>
      <c r="G21" s="227">
        <v>1</v>
      </c>
      <c r="H21" s="227">
        <v>1</v>
      </c>
      <c r="I21" s="227">
        <v>1</v>
      </c>
      <c r="J21" s="227">
        <v>1</v>
      </c>
      <c r="K21" s="227">
        <v>1</v>
      </c>
      <c r="L21" s="227">
        <v>4</v>
      </c>
      <c r="M21" s="227">
        <v>2</v>
      </c>
      <c r="N21" s="227">
        <v>2</v>
      </c>
      <c r="O21" s="227">
        <v>0</v>
      </c>
      <c r="P21" s="227">
        <v>2</v>
      </c>
      <c r="Q21" s="227"/>
      <c r="R21" s="227"/>
      <c r="S21" s="227"/>
      <c r="T21" s="227"/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165"/>
      <c r="AI21" s="148">
        <f t="shared" si="5"/>
        <v>11</v>
      </c>
      <c r="AJ21" s="166">
        <f t="shared" si="6"/>
        <v>0.77272727272727271</v>
      </c>
      <c r="AK21" s="166">
        <f t="shared" si="7"/>
        <v>0.33333333333333331</v>
      </c>
      <c r="AL21" s="166">
        <f t="shared" si="8"/>
        <v>0.84210526315789469</v>
      </c>
      <c r="AM21" s="149">
        <f t="shared" si="9"/>
        <v>17</v>
      </c>
      <c r="AN21" s="95">
        <f>IF(D21&lt;&gt;"",(IF($AM21/AN$8,VLOOKUP($AM21/AN$8,Kontents!$C$3:$D$6,2,1),)),"")</f>
        <v>4</v>
      </c>
      <c r="AO21" s="45"/>
      <c r="AP21" s="45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201"/>
      <c r="BS21" s="201"/>
      <c r="BT21" s="201"/>
      <c r="BX21" s="196">
        <f>IF(COUNTIF(BY$12:BY21,BY21)=1,MAX(BX$12:BX20)+1,"")</f>
        <v>9</v>
      </c>
      <c r="BY21" s="184" t="str">
        <f>IF(M$10&gt;0,M$10,"")</f>
        <v>Умение составить математическую модель реальной ситуации</v>
      </c>
      <c r="BZ21" s="185">
        <f>$M$12</f>
        <v>0.5714285714285714</v>
      </c>
      <c r="CA21" s="196">
        <f>IF(COUNTIF(CB$12:CB21,CB21)=1,MAX(CA$12:CA20)+1,"")</f>
        <v>9</v>
      </c>
      <c r="CB21" s="200">
        <f>IF($M$8&lt;&gt;"",$M$8,"")</f>
        <v>9</v>
      </c>
    </row>
    <row r="22" spans="1:80" ht="12" customHeight="1">
      <c r="A22" s="62">
        <f t="shared" si="10"/>
        <v>8</v>
      </c>
      <c r="B22" s="128" t="str">
        <f t="shared" si="11"/>
        <v>11 Б</v>
      </c>
      <c r="C22" s="128"/>
      <c r="D22" s="147" t="s">
        <v>276</v>
      </c>
      <c r="E22" s="227">
        <v>1</v>
      </c>
      <c r="F22" s="227">
        <v>1</v>
      </c>
      <c r="G22" s="227">
        <v>1</v>
      </c>
      <c r="H22" s="227">
        <v>1</v>
      </c>
      <c r="I22" s="227">
        <v>0</v>
      </c>
      <c r="J22" s="227">
        <v>0</v>
      </c>
      <c r="K22" s="227">
        <v>1</v>
      </c>
      <c r="L22" s="227">
        <v>4</v>
      </c>
      <c r="M22" s="227">
        <v>0</v>
      </c>
      <c r="N22" s="227">
        <v>0</v>
      </c>
      <c r="O22" s="227">
        <v>2</v>
      </c>
      <c r="P22" s="227">
        <v>0</v>
      </c>
      <c r="Q22" s="227"/>
      <c r="R22" s="227"/>
      <c r="S22" s="227"/>
      <c r="T22" s="227"/>
      <c r="U22" s="227"/>
      <c r="V22" s="227"/>
      <c r="W22" s="227"/>
      <c r="X22" s="227"/>
      <c r="Y22" s="227"/>
      <c r="Z22" s="227"/>
      <c r="AA22" s="227"/>
      <c r="AB22" s="227"/>
      <c r="AC22" s="227"/>
      <c r="AD22" s="227"/>
      <c r="AE22" s="227"/>
      <c r="AF22" s="227"/>
      <c r="AG22" s="227"/>
      <c r="AH22" s="165"/>
      <c r="AI22" s="148">
        <f t="shared" si="5"/>
        <v>7</v>
      </c>
      <c r="AJ22" s="166">
        <f t="shared" si="6"/>
        <v>0.5</v>
      </c>
      <c r="AK22" s="166">
        <f t="shared" si="7"/>
        <v>1</v>
      </c>
      <c r="AL22" s="166">
        <f t="shared" si="8"/>
        <v>0.42105263157894735</v>
      </c>
      <c r="AM22" s="149">
        <f t="shared" si="9"/>
        <v>11</v>
      </c>
      <c r="AN22" s="95">
        <f>IF(D22&lt;&gt;"",(IF($AM22/AN$8,VLOOKUP($AM22/AN$8,Kontents!$C$3:$D$6,2,1),)),"")</f>
        <v>3</v>
      </c>
      <c r="AO22" s="45"/>
      <c r="AP22" s="45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201"/>
      <c r="BS22" s="201"/>
      <c r="BT22" s="201"/>
      <c r="BX22" s="196" t="str">
        <f>IF(COUNTIF(BY$12:BY22,BY22)=1,MAX(BX$12:BX21)+1,"")</f>
        <v/>
      </c>
      <c r="BY22" s="184" t="str">
        <f>IF(N$10&gt;0,N$10,"")</f>
        <v>Умение решать линейное уравнение</v>
      </c>
      <c r="BZ22" s="185">
        <f>$N$12</f>
        <v>0.47619047619047616</v>
      </c>
      <c r="CA22" s="196" t="str">
        <f>IF(COUNTIF(CB$12:CB22,CB22)=1,MAX(CA$12:CA21)+1,"")</f>
        <v/>
      </c>
      <c r="CB22" s="200">
        <f>IF($N$8&lt;&gt;"",$N$8,"")</f>
        <v>9</v>
      </c>
    </row>
    <row r="23" spans="1:80" ht="12" customHeight="1">
      <c r="A23" s="62">
        <f t="shared" si="10"/>
        <v>9</v>
      </c>
      <c r="B23" s="128" t="str">
        <f t="shared" si="11"/>
        <v>11 Б</v>
      </c>
      <c r="C23" s="128"/>
      <c r="D23" s="147" t="s">
        <v>277</v>
      </c>
      <c r="E23" s="227">
        <v>0</v>
      </c>
      <c r="F23" s="227">
        <v>1</v>
      </c>
      <c r="G23" s="227">
        <v>1</v>
      </c>
      <c r="H23" s="227">
        <v>1</v>
      </c>
      <c r="I23" s="227">
        <v>0</v>
      </c>
      <c r="J23" s="227">
        <v>0</v>
      </c>
      <c r="K23" s="227">
        <v>1</v>
      </c>
      <c r="L23" s="227">
        <v>4</v>
      </c>
      <c r="M23" s="227">
        <v>0</v>
      </c>
      <c r="N23" s="227">
        <v>0</v>
      </c>
      <c r="O23" s="227">
        <v>0</v>
      </c>
      <c r="P23" s="227">
        <v>0</v>
      </c>
      <c r="Q23" s="227"/>
      <c r="R23" s="227"/>
      <c r="S23" s="227"/>
      <c r="T23" s="227"/>
      <c r="U23" s="227"/>
      <c r="V23" s="227"/>
      <c r="W23" s="227"/>
      <c r="X23" s="227"/>
      <c r="Y23" s="227"/>
      <c r="Z23" s="227"/>
      <c r="AA23" s="227"/>
      <c r="AB23" s="227"/>
      <c r="AC23" s="227"/>
      <c r="AD23" s="227"/>
      <c r="AE23" s="227"/>
      <c r="AF23" s="227"/>
      <c r="AG23" s="227"/>
      <c r="AH23" s="165"/>
      <c r="AI23" s="148">
        <f t="shared" si="5"/>
        <v>5</v>
      </c>
      <c r="AJ23" s="166">
        <f t="shared" si="6"/>
        <v>0.36363636363636365</v>
      </c>
      <c r="AK23" s="166">
        <f t="shared" si="7"/>
        <v>0.33333333333333331</v>
      </c>
      <c r="AL23" s="166">
        <f t="shared" si="8"/>
        <v>0.36842105263157893</v>
      </c>
      <c r="AM23" s="149">
        <f t="shared" si="9"/>
        <v>8</v>
      </c>
      <c r="AN23" s="95">
        <f>IF(D23&lt;&gt;"",(IF($AM23/AN$8,VLOOKUP($AM23/AN$8,Kontents!$C$3:$D$6,2,1),)),"")</f>
        <v>2</v>
      </c>
      <c r="AO23" s="45"/>
      <c r="AP23" s="45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201"/>
      <c r="BS23" s="201"/>
      <c r="BT23" s="201"/>
      <c r="BX23" s="196">
        <f>IF(COUNTIF(BY$12:BY23,BY23)=1,MAX(BX$12:BX22)+1,"")</f>
        <v>10</v>
      </c>
      <c r="BY23" s="184" t="str">
        <f>IF(O$10&gt;0,O$10,"")</f>
        <v>Знание понятий «правильная дробь» и «неправильная дробь»</v>
      </c>
      <c r="BZ23" s="185">
        <f>$O$12</f>
        <v>0.38095238095238093</v>
      </c>
      <c r="CA23" s="196">
        <f>IF(COUNTIF(CB$12:CB23,CB23)=1,MAX(CA$12:CA22)+1,"")</f>
        <v>10</v>
      </c>
      <c r="CB23" s="200">
        <f>IF($O$8&lt;&gt;"",$O$8,"")</f>
        <v>10</v>
      </c>
    </row>
    <row r="24" spans="1:80" ht="12" customHeight="1">
      <c r="A24" s="62">
        <f t="shared" si="10"/>
        <v>10</v>
      </c>
      <c r="B24" s="128" t="str">
        <f t="shared" si="11"/>
        <v>11 Б</v>
      </c>
      <c r="C24" s="128"/>
      <c r="D24" s="147" t="s">
        <v>278</v>
      </c>
      <c r="E24" s="227">
        <v>1</v>
      </c>
      <c r="F24" s="227">
        <v>1</v>
      </c>
      <c r="G24" s="227">
        <v>0</v>
      </c>
      <c r="H24" s="227">
        <v>0</v>
      </c>
      <c r="I24" s="227">
        <v>0</v>
      </c>
      <c r="J24" s="227">
        <v>0</v>
      </c>
      <c r="K24" s="227">
        <v>0</v>
      </c>
      <c r="L24" s="227">
        <v>4</v>
      </c>
      <c r="M24" s="227">
        <v>2</v>
      </c>
      <c r="N24" s="227">
        <v>2</v>
      </c>
      <c r="O24" s="227">
        <v>0</v>
      </c>
      <c r="P24" s="227">
        <v>0</v>
      </c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27"/>
      <c r="AB24" s="227"/>
      <c r="AC24" s="227"/>
      <c r="AD24" s="227"/>
      <c r="AE24" s="227"/>
      <c r="AF24" s="227"/>
      <c r="AG24" s="227"/>
      <c r="AH24" s="165"/>
      <c r="AI24" s="148">
        <f t="shared" si="5"/>
        <v>5</v>
      </c>
      <c r="AJ24" s="166">
        <f t="shared" si="6"/>
        <v>0.45454545454545453</v>
      </c>
      <c r="AK24" s="166">
        <f t="shared" si="7"/>
        <v>0</v>
      </c>
      <c r="AL24" s="166">
        <f t="shared" si="8"/>
        <v>0.52631578947368418</v>
      </c>
      <c r="AM24" s="149">
        <f t="shared" si="9"/>
        <v>10</v>
      </c>
      <c r="AN24" s="95">
        <f>IF(D24&lt;&gt;"",(IF($AM24/AN$8,VLOOKUP($AM24/AN$8,Kontents!$C$3:$D$6,2,1),)),"")</f>
        <v>2</v>
      </c>
      <c r="AO24" s="45"/>
      <c r="AP24" s="45"/>
      <c r="AQ24" s="53"/>
      <c r="AR24" s="53"/>
      <c r="AS24" s="53"/>
      <c r="AT24" s="53"/>
      <c r="AU24" s="53"/>
      <c r="AV24" s="53"/>
      <c r="AW24" s="53"/>
      <c r="AX24" s="53"/>
      <c r="AY24" s="53"/>
      <c r="AZ24" s="53"/>
      <c r="BA24" s="53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201"/>
      <c r="BS24" s="201"/>
      <c r="BT24" s="201"/>
      <c r="BX24" s="196">
        <f>IF(COUNTIF(BY$12:BY24,BY24)=1,MAX(BX$12:BX23)+1,"")</f>
        <v>11</v>
      </c>
      <c r="BY24" s="184" t="str">
        <f>IF(P$10&gt;0,P$10,"")</f>
        <v>Умение решать линейные уравнения</v>
      </c>
      <c r="BZ24" s="185">
        <f>$P$12</f>
        <v>0.23809523809523808</v>
      </c>
      <c r="CA24" s="196" t="str">
        <f>IF(COUNTIF(CB$12:CB24,CB24)=1,MAX(CA$12:CA23)+1,"")</f>
        <v/>
      </c>
      <c r="CB24" s="200">
        <f>IF($P$8&lt;&gt;"",$P$8,"")</f>
        <v>10</v>
      </c>
    </row>
    <row r="25" spans="1:80" ht="12" customHeight="1">
      <c r="A25" s="62">
        <f t="shared" si="10"/>
        <v>11</v>
      </c>
      <c r="B25" s="128" t="str">
        <f t="shared" si="11"/>
        <v>11 Б</v>
      </c>
      <c r="C25" s="128"/>
      <c r="D25" s="147" t="s">
        <v>279</v>
      </c>
      <c r="E25" s="227">
        <v>0</v>
      </c>
      <c r="F25" s="227">
        <v>1</v>
      </c>
      <c r="G25" s="227">
        <v>0</v>
      </c>
      <c r="H25" s="227">
        <v>1</v>
      </c>
      <c r="I25" s="227">
        <v>1</v>
      </c>
      <c r="J25" s="227">
        <v>0</v>
      </c>
      <c r="K25" s="227">
        <v>1</v>
      </c>
      <c r="L25" s="227">
        <v>4</v>
      </c>
      <c r="M25" s="227">
        <v>0</v>
      </c>
      <c r="N25" s="227">
        <v>0</v>
      </c>
      <c r="O25" s="227">
        <v>0</v>
      </c>
      <c r="P25" s="227">
        <v>0</v>
      </c>
      <c r="Q25" s="227"/>
      <c r="R25" s="227"/>
      <c r="S25" s="227"/>
      <c r="T25" s="227"/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  <c r="AF25" s="227"/>
      <c r="AG25" s="227"/>
      <c r="AH25" s="165"/>
      <c r="AI25" s="148">
        <f t="shared" si="5"/>
        <v>5</v>
      </c>
      <c r="AJ25" s="166">
        <f t="shared" si="6"/>
        <v>0.36363636363636365</v>
      </c>
      <c r="AK25" s="166">
        <f t="shared" si="7"/>
        <v>0.33333333333333331</v>
      </c>
      <c r="AL25" s="166">
        <f t="shared" si="8"/>
        <v>0.36842105263157893</v>
      </c>
      <c r="AM25" s="149">
        <f t="shared" si="9"/>
        <v>8</v>
      </c>
      <c r="AN25" s="95">
        <f>IF(D25&lt;&gt;"",(IF($AM25/AN$8,VLOOKUP($AM25/AN$8,Kontents!$C$3:$D$6,2,1),)),"")</f>
        <v>2</v>
      </c>
      <c r="AO25" s="45"/>
      <c r="AP25" s="45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201"/>
      <c r="BS25" s="201"/>
      <c r="BT25" s="201"/>
      <c r="BX25" s="196" t="str">
        <f>IF(COUNTIF(BY$12:BY25,BY25)=1,MAX(BX$12:BX24)+1,"")</f>
        <v/>
      </c>
      <c r="BY25" s="184" t="str">
        <f>IF(Q$10&gt;0,Q$10,"")</f>
        <v/>
      </c>
      <c r="BZ25" s="185" t="e">
        <f>$Q$12</f>
        <v>#DIV/0!</v>
      </c>
      <c r="CA25" s="196" t="str">
        <f>IF(COUNTIF(CB$12:CB25,CB25)=1,MAX(CA$12:CA24)+1,"")</f>
        <v/>
      </c>
      <c r="CB25" s="200" t="str">
        <f>IF($Q$8&lt;&gt;"",$Q$8,"")</f>
        <v/>
      </c>
    </row>
    <row r="26" spans="1:80" ht="12" customHeight="1">
      <c r="A26" s="62">
        <f t="shared" si="10"/>
        <v>12</v>
      </c>
      <c r="B26" s="128" t="str">
        <f t="shared" si="11"/>
        <v>11 Б</v>
      </c>
      <c r="C26" s="128"/>
      <c r="D26" s="147" t="s">
        <v>280</v>
      </c>
      <c r="E26" s="227">
        <v>1</v>
      </c>
      <c r="F26" s="227">
        <v>1</v>
      </c>
      <c r="G26" s="227">
        <v>1</v>
      </c>
      <c r="H26" s="227">
        <v>1</v>
      </c>
      <c r="I26" s="227">
        <v>1</v>
      </c>
      <c r="J26" s="227">
        <v>1</v>
      </c>
      <c r="K26" s="227">
        <v>1</v>
      </c>
      <c r="L26" s="227">
        <v>4</v>
      </c>
      <c r="M26" s="227">
        <v>2</v>
      </c>
      <c r="N26" s="227">
        <v>2</v>
      </c>
      <c r="O26" s="227">
        <v>2</v>
      </c>
      <c r="P26" s="227">
        <v>2</v>
      </c>
      <c r="Q26" s="227"/>
      <c r="R26" s="227"/>
      <c r="S26" s="227"/>
      <c r="T26" s="227"/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165"/>
      <c r="AI26" s="148">
        <f t="shared" si="5"/>
        <v>12</v>
      </c>
      <c r="AJ26" s="166">
        <f t="shared" si="6"/>
        <v>0.86363636363636365</v>
      </c>
      <c r="AK26" s="166">
        <f t="shared" si="7"/>
        <v>1</v>
      </c>
      <c r="AL26" s="166">
        <f t="shared" si="8"/>
        <v>0.84210526315789469</v>
      </c>
      <c r="AM26" s="149">
        <f t="shared" si="9"/>
        <v>19</v>
      </c>
      <c r="AN26" s="95">
        <f>IF(D26&lt;&gt;"",(IF($AM26/AN$8,VLOOKUP($AM26/AN$8,Kontents!$C$3:$D$6,2,1),)),"")</f>
        <v>4</v>
      </c>
      <c r="AO26" s="45"/>
      <c r="AP26" s="45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201"/>
      <c r="BS26" s="201"/>
      <c r="BT26" s="201"/>
      <c r="BX26" s="196" t="str">
        <f>IF(COUNTIF(BY$12:BY26,BY26)=1,MAX(BX$12:BX25)+1,"")</f>
        <v/>
      </c>
      <c r="BY26" s="184" t="str">
        <f>IF(R$10&gt;0,R$10,"")</f>
        <v/>
      </c>
      <c r="BZ26" s="185" t="e">
        <f>$R$12</f>
        <v>#DIV/0!</v>
      </c>
      <c r="CA26" s="196" t="str">
        <f>IF(COUNTIF(CB$12:CB26,CB26)=1,MAX(CA$12:CA25)+1,"")</f>
        <v/>
      </c>
      <c r="CB26" s="200" t="str">
        <f>IF($R$8&lt;&gt;"",$R$8,"")</f>
        <v/>
      </c>
    </row>
    <row r="27" spans="1:80" ht="12" customHeight="1">
      <c r="A27" s="62">
        <f t="shared" si="10"/>
        <v>13</v>
      </c>
      <c r="B27" s="128" t="str">
        <f t="shared" si="11"/>
        <v>11 Б</v>
      </c>
      <c r="C27" s="128"/>
      <c r="D27" s="147" t="s">
        <v>281</v>
      </c>
      <c r="E27" s="227">
        <v>1</v>
      </c>
      <c r="F27" s="227">
        <v>0</v>
      </c>
      <c r="G27" s="227">
        <v>0</v>
      </c>
      <c r="H27" s="227">
        <v>1</v>
      </c>
      <c r="I27" s="227">
        <v>0</v>
      </c>
      <c r="J27" s="227">
        <v>0</v>
      </c>
      <c r="K27" s="227">
        <v>1</v>
      </c>
      <c r="L27" s="227">
        <v>0</v>
      </c>
      <c r="M27" s="227">
        <v>2</v>
      </c>
      <c r="N27" s="227">
        <v>2</v>
      </c>
      <c r="O27" s="227">
        <v>0</v>
      </c>
      <c r="P27" s="227">
        <v>0</v>
      </c>
      <c r="Q27" s="227"/>
      <c r="R27" s="227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27"/>
      <c r="AH27" s="165"/>
      <c r="AI27" s="148">
        <f t="shared" si="5"/>
        <v>5</v>
      </c>
      <c r="AJ27" s="166">
        <f t="shared" si="6"/>
        <v>0.31818181818181818</v>
      </c>
      <c r="AK27" s="166">
        <f t="shared" si="7"/>
        <v>0.33333333333333331</v>
      </c>
      <c r="AL27" s="166">
        <f t="shared" si="8"/>
        <v>0.31578947368421051</v>
      </c>
      <c r="AM27" s="149">
        <f t="shared" si="9"/>
        <v>7</v>
      </c>
      <c r="AN27" s="95">
        <f>IF(D27&lt;&gt;"",(IF($AM27/AN$8,VLOOKUP($AM27/AN$8,Kontents!$C$3:$D$6,2,1),)),"")</f>
        <v>2</v>
      </c>
      <c r="AO27" s="45"/>
      <c r="AP27" s="45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201"/>
      <c r="BS27" s="201"/>
      <c r="BT27" s="201"/>
      <c r="BX27" s="196" t="str">
        <f>IF(COUNTIF(BY$12:BY27,BY27)=1,MAX(BX$12:BX26)+1,"")</f>
        <v/>
      </c>
      <c r="BY27" s="184" t="str">
        <f>IF(S$10&gt;0,S$10,"")</f>
        <v/>
      </c>
      <c r="BZ27" s="185" t="e">
        <f>$S$12</f>
        <v>#DIV/0!</v>
      </c>
      <c r="CA27" s="196" t="str">
        <f>IF(COUNTIF(CB$12:CB27,CB27)=1,MAX(CA$12:CA26)+1,"")</f>
        <v/>
      </c>
      <c r="CB27" s="200" t="str">
        <f>IF($S$8&lt;&gt;"",$S$8,"")</f>
        <v/>
      </c>
    </row>
    <row r="28" spans="1:80" ht="12" customHeight="1">
      <c r="A28" s="62">
        <f t="shared" si="10"/>
        <v>14</v>
      </c>
      <c r="B28" s="128" t="str">
        <f t="shared" si="11"/>
        <v>11 Б</v>
      </c>
      <c r="C28" s="128"/>
      <c r="D28" s="147" t="s">
        <v>282</v>
      </c>
      <c r="E28" s="227">
        <v>1</v>
      </c>
      <c r="F28" s="227">
        <v>1</v>
      </c>
      <c r="G28" s="227">
        <v>1</v>
      </c>
      <c r="H28" s="227">
        <v>1</v>
      </c>
      <c r="I28" s="227">
        <v>0</v>
      </c>
      <c r="J28" s="227">
        <v>1</v>
      </c>
      <c r="K28" s="227">
        <v>1</v>
      </c>
      <c r="L28" s="227">
        <v>4</v>
      </c>
      <c r="M28" s="227">
        <v>2</v>
      </c>
      <c r="N28" s="227">
        <v>0</v>
      </c>
      <c r="O28" s="227">
        <v>0</v>
      </c>
      <c r="P28" s="227">
        <v>0</v>
      </c>
      <c r="Q28" s="227"/>
      <c r="R28" s="227"/>
      <c r="S28" s="227"/>
      <c r="T28" s="227"/>
      <c r="U28" s="227"/>
      <c r="V28" s="227"/>
      <c r="W28" s="227"/>
      <c r="X28" s="227"/>
      <c r="Y28" s="227"/>
      <c r="Z28" s="227"/>
      <c r="AA28" s="227"/>
      <c r="AB28" s="227"/>
      <c r="AC28" s="227"/>
      <c r="AD28" s="227"/>
      <c r="AE28" s="227"/>
      <c r="AF28" s="227"/>
      <c r="AG28" s="227"/>
      <c r="AH28" s="165"/>
      <c r="AI28" s="148">
        <f t="shared" si="5"/>
        <v>8</v>
      </c>
      <c r="AJ28" s="166">
        <f t="shared" si="6"/>
        <v>0.54545454545454541</v>
      </c>
      <c r="AK28" s="166">
        <f t="shared" si="7"/>
        <v>0.33333333333333331</v>
      </c>
      <c r="AL28" s="166">
        <f t="shared" si="8"/>
        <v>0.57894736842105265</v>
      </c>
      <c r="AM28" s="149">
        <f t="shared" si="9"/>
        <v>12</v>
      </c>
      <c r="AN28" s="95">
        <f>IF(D28&lt;&gt;"",(IF($AM28/AN$8,VLOOKUP($AM28/AN$8,Kontents!$C$3:$D$6,2,1),)),"")</f>
        <v>3</v>
      </c>
      <c r="AO28" s="45"/>
      <c r="AP28" s="45"/>
      <c r="AQ28" s="53"/>
      <c r="AR28" s="53"/>
      <c r="AS28" s="53"/>
      <c r="AT28" s="53"/>
      <c r="AU28" s="53"/>
      <c r="AV28" s="53"/>
      <c r="AW28" s="53"/>
      <c r="AX28" s="53"/>
      <c r="AY28" s="53"/>
      <c r="AZ28" s="53"/>
      <c r="BA28" s="53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201"/>
      <c r="BS28" s="201"/>
      <c r="BT28" s="201"/>
      <c r="BX28" s="196" t="str">
        <f>IF(COUNTIF(BY$12:BY28,BY28)=1,MAX(BX$12:BX27)+1,"")</f>
        <v/>
      </c>
      <c r="BY28" s="184" t="str">
        <f>IF(T$10&gt;0,T$10,"")</f>
        <v/>
      </c>
      <c r="BZ28" s="185" t="e">
        <f>$T$12</f>
        <v>#DIV/0!</v>
      </c>
      <c r="CA28" s="196" t="str">
        <f>IF(COUNTIF(CB$12:CB28,CB28)=1,MAX(CA$12:CA27)+1,"")</f>
        <v/>
      </c>
      <c r="CB28" s="200" t="str">
        <f>IF($T$8&lt;&gt;"",$T$8,"")</f>
        <v/>
      </c>
    </row>
    <row r="29" spans="1:80" ht="12" customHeight="1">
      <c r="A29" s="62">
        <f t="shared" si="10"/>
        <v>15</v>
      </c>
      <c r="B29" s="128" t="str">
        <f t="shared" si="11"/>
        <v>11 Б</v>
      </c>
      <c r="C29" s="128"/>
      <c r="D29" s="147" t="s">
        <v>283</v>
      </c>
      <c r="E29" s="227">
        <v>1</v>
      </c>
      <c r="F29" s="227">
        <v>1</v>
      </c>
      <c r="G29" s="227">
        <v>1</v>
      </c>
      <c r="H29" s="227">
        <v>1</v>
      </c>
      <c r="I29" s="227">
        <v>1</v>
      </c>
      <c r="J29" s="227">
        <v>1</v>
      </c>
      <c r="K29" s="227">
        <v>1</v>
      </c>
      <c r="L29" s="227">
        <v>0</v>
      </c>
      <c r="M29" s="227">
        <v>2</v>
      </c>
      <c r="N29" s="227">
        <v>0</v>
      </c>
      <c r="O29" s="227">
        <v>2</v>
      </c>
      <c r="P29" s="227">
        <v>0</v>
      </c>
      <c r="Q29" s="227"/>
      <c r="R29" s="227"/>
      <c r="S29" s="227"/>
      <c r="T29" s="227"/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165"/>
      <c r="AI29" s="148">
        <f t="shared" si="5"/>
        <v>9</v>
      </c>
      <c r="AJ29" s="166">
        <f t="shared" si="6"/>
        <v>0.5</v>
      </c>
      <c r="AK29" s="166">
        <f t="shared" si="7"/>
        <v>1</v>
      </c>
      <c r="AL29" s="166">
        <f t="shared" si="8"/>
        <v>0.42105263157894735</v>
      </c>
      <c r="AM29" s="149">
        <f t="shared" si="9"/>
        <v>11</v>
      </c>
      <c r="AN29" s="95">
        <f>IF(D29&lt;&gt;"",(IF($AM29/AN$8,VLOOKUP($AM29/AN$8,Kontents!$C$3:$D$6,2,1),)),"")</f>
        <v>3</v>
      </c>
      <c r="AO29" s="45"/>
      <c r="AP29" s="45"/>
      <c r="AQ29" s="53"/>
      <c r="AR29" s="53"/>
      <c r="AS29" s="53"/>
      <c r="AT29" s="53"/>
      <c r="AU29" s="53"/>
      <c r="AV29" s="53"/>
      <c r="AW29" s="53"/>
      <c r="AX29" s="53"/>
      <c r="AY29" s="53"/>
      <c r="AZ29" s="53"/>
      <c r="BA29" s="53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201"/>
      <c r="BS29" s="201"/>
      <c r="BT29" s="201"/>
      <c r="BX29" s="196" t="str">
        <f>IF(COUNTIF(BY$12:BY29,BY29)=1,MAX(BX$12:BX28)+1,"")</f>
        <v/>
      </c>
      <c r="BY29" s="184" t="str">
        <f>IF(U$10&gt;0,U$10,"")</f>
        <v/>
      </c>
      <c r="BZ29" s="185" t="e">
        <f>$U$12</f>
        <v>#DIV/0!</v>
      </c>
      <c r="CA29" s="196" t="str">
        <f>IF(COUNTIF(CB$12:CB29,CB29)=1,MAX(CA$12:CA28)+1,"")</f>
        <v/>
      </c>
      <c r="CB29" s="200" t="str">
        <f>IF($U$8&lt;&gt;"",$U$8,"")</f>
        <v/>
      </c>
    </row>
    <row r="30" spans="1:80" ht="12" customHeight="1">
      <c r="A30" s="62">
        <f t="shared" si="10"/>
        <v>16</v>
      </c>
      <c r="B30" s="128" t="str">
        <f t="shared" si="11"/>
        <v>11 Б</v>
      </c>
      <c r="C30" s="128"/>
      <c r="D30" s="147" t="s">
        <v>284</v>
      </c>
      <c r="E30" s="227">
        <v>1</v>
      </c>
      <c r="F30" s="227">
        <v>0</v>
      </c>
      <c r="G30" s="227">
        <v>0</v>
      </c>
      <c r="H30" s="227">
        <v>1</v>
      </c>
      <c r="I30" s="227">
        <v>0</v>
      </c>
      <c r="J30" s="227">
        <v>1</v>
      </c>
      <c r="K30" s="227">
        <v>1</v>
      </c>
      <c r="L30" s="227">
        <v>4</v>
      </c>
      <c r="M30" s="227">
        <v>2</v>
      </c>
      <c r="N30" s="227">
        <v>2</v>
      </c>
      <c r="O30" s="227">
        <v>2</v>
      </c>
      <c r="P30" s="227">
        <v>2</v>
      </c>
      <c r="Q30" s="227"/>
      <c r="R30" s="227"/>
      <c r="S30" s="227"/>
      <c r="T30" s="227"/>
      <c r="U30" s="227"/>
      <c r="V30" s="227"/>
      <c r="W30" s="227"/>
      <c r="X30" s="227"/>
      <c r="Y30" s="227"/>
      <c r="Z30" s="227"/>
      <c r="AA30" s="227"/>
      <c r="AB30" s="227"/>
      <c r="AC30" s="227"/>
      <c r="AD30" s="227"/>
      <c r="AE30" s="227"/>
      <c r="AF30" s="227"/>
      <c r="AG30" s="227"/>
      <c r="AH30" s="165"/>
      <c r="AI30" s="148">
        <f t="shared" si="5"/>
        <v>9</v>
      </c>
      <c r="AJ30" s="166">
        <f t="shared" si="6"/>
        <v>0.72727272727272729</v>
      </c>
      <c r="AK30" s="166">
        <f t="shared" si="7"/>
        <v>1</v>
      </c>
      <c r="AL30" s="166">
        <f t="shared" si="8"/>
        <v>0.68421052631578949</v>
      </c>
      <c r="AM30" s="149">
        <f t="shared" si="9"/>
        <v>16</v>
      </c>
      <c r="AN30" s="95">
        <f>IF(D30&lt;&gt;"",(IF($AM30/AN$8,VLOOKUP($AM30/AN$8,Kontents!$C$3:$D$6,2,1),)),"")</f>
        <v>3</v>
      </c>
      <c r="AO30" s="45"/>
      <c r="AP30" s="45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201"/>
      <c r="BS30" s="201"/>
      <c r="BT30" s="201"/>
      <c r="BX30" s="196" t="str">
        <f>IF(COUNTIF(BY$12:BY30,BY30)=1,MAX(BX$12:BX29)+1,"")</f>
        <v/>
      </c>
      <c r="BY30" s="184" t="str">
        <f>IF(V$10&gt;0,V$10,"")</f>
        <v/>
      </c>
      <c r="BZ30" s="185" t="e">
        <f>$V$12</f>
        <v>#DIV/0!</v>
      </c>
      <c r="CA30" s="196" t="str">
        <f>IF(COUNTIF(CB$12:CB30,CB30)=1,MAX(CA$12:CA29)+1,"")</f>
        <v/>
      </c>
      <c r="CB30" s="200" t="str">
        <f>IF($V$8&lt;&gt;"",$V$8,"")</f>
        <v/>
      </c>
    </row>
    <row r="31" spans="1:80" ht="12" customHeight="1">
      <c r="A31" s="62">
        <f t="shared" si="10"/>
        <v>17</v>
      </c>
      <c r="B31" s="128" t="str">
        <f t="shared" si="11"/>
        <v>11 Б</v>
      </c>
      <c r="C31" s="128"/>
      <c r="D31" s="147" t="s">
        <v>285</v>
      </c>
      <c r="E31" s="227">
        <v>1</v>
      </c>
      <c r="F31" s="227">
        <v>1</v>
      </c>
      <c r="G31" s="227">
        <v>1</v>
      </c>
      <c r="H31" s="227">
        <v>1</v>
      </c>
      <c r="I31" s="227">
        <v>0</v>
      </c>
      <c r="J31" s="227">
        <v>1</v>
      </c>
      <c r="K31" s="227">
        <v>1</v>
      </c>
      <c r="L31" s="227">
        <v>4</v>
      </c>
      <c r="M31" s="227">
        <v>0</v>
      </c>
      <c r="N31" s="227">
        <v>0</v>
      </c>
      <c r="O31" s="227">
        <v>0</v>
      </c>
      <c r="P31" s="227">
        <v>0</v>
      </c>
      <c r="Q31" s="227"/>
      <c r="R31" s="227"/>
      <c r="S31" s="227"/>
      <c r="T31" s="227"/>
      <c r="U31" s="227"/>
      <c r="V31" s="227"/>
      <c r="W31" s="227"/>
      <c r="X31" s="227"/>
      <c r="Y31" s="227"/>
      <c r="Z31" s="227"/>
      <c r="AA31" s="227"/>
      <c r="AB31" s="227"/>
      <c r="AC31" s="227"/>
      <c r="AD31" s="227"/>
      <c r="AE31" s="227"/>
      <c r="AF31" s="227"/>
      <c r="AG31" s="227"/>
      <c r="AH31" s="165"/>
      <c r="AI31" s="148">
        <f t="shared" si="5"/>
        <v>7</v>
      </c>
      <c r="AJ31" s="166">
        <f t="shared" si="6"/>
        <v>0.45454545454545453</v>
      </c>
      <c r="AK31" s="166">
        <f t="shared" si="7"/>
        <v>0.33333333333333331</v>
      </c>
      <c r="AL31" s="166">
        <f t="shared" si="8"/>
        <v>0.47368421052631576</v>
      </c>
      <c r="AM31" s="149">
        <f t="shared" si="9"/>
        <v>10</v>
      </c>
      <c r="AN31" s="95">
        <f>IF(D31&lt;&gt;"",(IF($AM31/AN$8,VLOOKUP($AM31/AN$8,Kontents!$C$3:$D$6,2,1),)),"")</f>
        <v>2</v>
      </c>
      <c r="AO31" s="45"/>
      <c r="AP31" s="45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201"/>
      <c r="BS31" s="201"/>
      <c r="BT31" s="201"/>
      <c r="BX31" s="196" t="str">
        <f>IF(COUNTIF(BY$12:BY31,BY31)=1,MAX(BX$12:BX30)+1,"")</f>
        <v/>
      </c>
      <c r="BY31" s="184" t="str">
        <f>IF(W$10&gt;0,W$10,"")</f>
        <v/>
      </c>
      <c r="BZ31" s="185" t="e">
        <f>$W$12</f>
        <v>#DIV/0!</v>
      </c>
      <c r="CA31" s="196" t="str">
        <f>IF(COUNTIF(CB$12:CB31,CB31)=1,MAX(CA$12:CA30)+1,"")</f>
        <v/>
      </c>
      <c r="CB31" s="200" t="str">
        <f>IF($W$8&lt;&gt;"",$W$8,"")</f>
        <v/>
      </c>
    </row>
    <row r="32" spans="1:80" ht="12" customHeight="1">
      <c r="A32" s="62">
        <f t="shared" si="10"/>
        <v>18</v>
      </c>
      <c r="B32" s="128" t="str">
        <f t="shared" si="11"/>
        <v>11 Б</v>
      </c>
      <c r="C32" s="128"/>
      <c r="D32" s="147" t="s">
        <v>286</v>
      </c>
      <c r="E32" s="227">
        <v>1</v>
      </c>
      <c r="F32" s="227">
        <v>1</v>
      </c>
      <c r="G32" s="227">
        <v>1</v>
      </c>
      <c r="H32" s="227">
        <v>1</v>
      </c>
      <c r="I32" s="227">
        <v>0</v>
      </c>
      <c r="J32" s="227">
        <v>1</v>
      </c>
      <c r="K32" s="227">
        <v>1</v>
      </c>
      <c r="L32" s="227">
        <v>0</v>
      </c>
      <c r="M32" s="227">
        <v>0</v>
      </c>
      <c r="N32" s="227">
        <v>0</v>
      </c>
      <c r="O32" s="227">
        <v>0</v>
      </c>
      <c r="P32" s="227">
        <v>0</v>
      </c>
      <c r="Q32" s="227"/>
      <c r="R32" s="227"/>
      <c r="S32" s="227"/>
      <c r="T32" s="227"/>
      <c r="U32" s="227"/>
      <c r="V32" s="227"/>
      <c r="W32" s="227"/>
      <c r="X32" s="227"/>
      <c r="Y32" s="227"/>
      <c r="Z32" s="227"/>
      <c r="AA32" s="227"/>
      <c r="AB32" s="227"/>
      <c r="AC32" s="227"/>
      <c r="AD32" s="227"/>
      <c r="AE32" s="227"/>
      <c r="AF32" s="227"/>
      <c r="AG32" s="227"/>
      <c r="AH32" s="165"/>
      <c r="AI32" s="148">
        <f t="shared" si="5"/>
        <v>6</v>
      </c>
      <c r="AJ32" s="166">
        <f t="shared" si="6"/>
        <v>0.27272727272727271</v>
      </c>
      <c r="AK32" s="166">
        <f t="shared" si="7"/>
        <v>0.33333333333333331</v>
      </c>
      <c r="AL32" s="166">
        <f t="shared" si="8"/>
        <v>0.26315789473684209</v>
      </c>
      <c r="AM32" s="149">
        <f t="shared" si="9"/>
        <v>6</v>
      </c>
      <c r="AN32" s="95">
        <f>IF(D32&lt;&gt;"",(IF($AM32/AN$8,VLOOKUP($AM32/AN$8,Kontents!$C$3:$D$6,2,1),)),"")</f>
        <v>2</v>
      </c>
      <c r="AO32" s="45"/>
      <c r="AP32" s="45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201"/>
      <c r="BS32" s="201"/>
      <c r="BT32" s="201"/>
      <c r="BX32" s="196" t="str">
        <f>IF(COUNTIF(BY$12:BY32,BY32)=1,MAX(BX$12:BX31)+1,"")</f>
        <v/>
      </c>
      <c r="BY32" s="184" t="str">
        <f>IF(X$10&gt;0,X$10,"")</f>
        <v/>
      </c>
      <c r="BZ32" s="185" t="e">
        <f>$X$12</f>
        <v>#DIV/0!</v>
      </c>
      <c r="CA32" s="196" t="str">
        <f>IF(COUNTIF(CB$12:CB32,CB32)=1,MAX(CA$12:CA31)+1,"")</f>
        <v/>
      </c>
      <c r="CB32" s="200" t="str">
        <f>IF($X$8&lt;&gt;"",$X$8,"")</f>
        <v/>
      </c>
    </row>
    <row r="33" spans="1:101" ht="12" customHeight="1">
      <c r="A33" s="62">
        <f t="shared" si="10"/>
        <v>19</v>
      </c>
      <c r="B33" s="128" t="str">
        <f t="shared" si="11"/>
        <v>11 Б</v>
      </c>
      <c r="C33" s="128"/>
      <c r="D33" s="147" t="s">
        <v>287</v>
      </c>
      <c r="E33" s="227">
        <v>1</v>
      </c>
      <c r="F33" s="227">
        <v>0</v>
      </c>
      <c r="G33" s="227">
        <v>1</v>
      </c>
      <c r="H33" s="227">
        <v>1</v>
      </c>
      <c r="I33" s="227">
        <v>1</v>
      </c>
      <c r="J33" s="227">
        <v>0</v>
      </c>
      <c r="K33" s="227">
        <v>1</v>
      </c>
      <c r="L33" s="227">
        <v>4</v>
      </c>
      <c r="M33" s="227">
        <v>2</v>
      </c>
      <c r="N33" s="227">
        <v>2</v>
      </c>
      <c r="O33" s="227">
        <v>0</v>
      </c>
      <c r="P33" s="227">
        <v>0</v>
      </c>
      <c r="Q33" s="227"/>
      <c r="R33" s="227"/>
      <c r="S33" s="227"/>
      <c r="T33" s="227"/>
      <c r="U33" s="227"/>
      <c r="V33" s="227"/>
      <c r="W33" s="227"/>
      <c r="X33" s="227"/>
      <c r="Y33" s="227"/>
      <c r="Z33" s="227"/>
      <c r="AA33" s="227"/>
      <c r="AB33" s="227"/>
      <c r="AC33" s="227"/>
      <c r="AD33" s="227"/>
      <c r="AE33" s="227"/>
      <c r="AF33" s="227"/>
      <c r="AG33" s="227"/>
      <c r="AH33" s="165"/>
      <c r="AI33" s="148">
        <f t="shared" si="5"/>
        <v>8</v>
      </c>
      <c r="AJ33" s="166">
        <f t="shared" si="6"/>
        <v>0.59090909090909094</v>
      </c>
      <c r="AK33" s="166">
        <f t="shared" si="7"/>
        <v>0.33333333333333331</v>
      </c>
      <c r="AL33" s="166">
        <f t="shared" si="8"/>
        <v>0.63157894736842102</v>
      </c>
      <c r="AM33" s="149">
        <f t="shared" si="9"/>
        <v>13</v>
      </c>
      <c r="AN33" s="95">
        <f>IF(D33&lt;&gt;"",(IF($AM33/AN$8,VLOOKUP($AM33/AN$8,Kontents!$C$3:$D$6,2,1),)),"")</f>
        <v>3</v>
      </c>
      <c r="AO33" s="45"/>
      <c r="AP33" s="4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201"/>
      <c r="BS33" s="201"/>
      <c r="BT33" s="201"/>
      <c r="BX33" s="196" t="str">
        <f>IF(COUNTIF(BY$12:BY33,BY33)=1,MAX(BX$12:BX32)+1,"")</f>
        <v/>
      </c>
      <c r="BY33" s="184" t="str">
        <f>IF(Y$10&gt;0,Y$10,"")</f>
        <v/>
      </c>
      <c r="BZ33" s="185" t="e">
        <f>$Y$12</f>
        <v>#DIV/0!</v>
      </c>
      <c r="CA33" s="196" t="str">
        <f>IF(COUNTIF(CB$12:CB33,CB33)=1,MAX(CA$12:CA32)+1,"")</f>
        <v/>
      </c>
      <c r="CB33" s="200" t="str">
        <f>IF($Y$8&lt;&gt;"",$Y$8,"")</f>
        <v/>
      </c>
    </row>
    <row r="34" spans="1:101" ht="12" customHeight="1">
      <c r="A34" s="62">
        <f t="shared" si="10"/>
        <v>20</v>
      </c>
      <c r="B34" s="128" t="str">
        <f t="shared" si="11"/>
        <v>11 Б</v>
      </c>
      <c r="C34" s="128"/>
      <c r="D34" s="147" t="s">
        <v>288</v>
      </c>
      <c r="E34" s="227">
        <v>1</v>
      </c>
      <c r="F34" s="227">
        <v>1</v>
      </c>
      <c r="G34" s="227">
        <v>1</v>
      </c>
      <c r="H34" s="227">
        <v>1</v>
      </c>
      <c r="I34" s="227">
        <v>1</v>
      </c>
      <c r="J34" s="227">
        <v>1</v>
      </c>
      <c r="K34" s="227">
        <v>1</v>
      </c>
      <c r="L34" s="227">
        <v>0</v>
      </c>
      <c r="M34" s="227">
        <v>0</v>
      </c>
      <c r="N34" s="227">
        <v>0</v>
      </c>
      <c r="O34" s="227">
        <v>0</v>
      </c>
      <c r="P34" s="227">
        <v>0</v>
      </c>
      <c r="Q34" s="227"/>
      <c r="R34" s="227"/>
      <c r="S34" s="227"/>
      <c r="T34" s="227"/>
      <c r="U34" s="227"/>
      <c r="V34" s="227"/>
      <c r="W34" s="227"/>
      <c r="X34" s="227"/>
      <c r="Y34" s="227"/>
      <c r="Z34" s="227"/>
      <c r="AA34" s="227"/>
      <c r="AB34" s="227"/>
      <c r="AC34" s="227"/>
      <c r="AD34" s="227"/>
      <c r="AE34" s="227"/>
      <c r="AF34" s="227"/>
      <c r="AG34" s="227"/>
      <c r="AH34" s="165"/>
      <c r="AI34" s="148">
        <f t="shared" si="5"/>
        <v>7</v>
      </c>
      <c r="AJ34" s="166">
        <f t="shared" si="6"/>
        <v>0.31818181818181818</v>
      </c>
      <c r="AK34" s="166">
        <f t="shared" si="7"/>
        <v>0.33333333333333331</v>
      </c>
      <c r="AL34" s="166">
        <f t="shared" si="8"/>
        <v>0.31578947368421051</v>
      </c>
      <c r="AM34" s="149">
        <f t="shared" si="9"/>
        <v>7</v>
      </c>
      <c r="AN34" s="95">
        <f>IF(D34&lt;&gt;"",(IF($AM34/AN$8,VLOOKUP($AM34/AN$8,Kontents!$C$3:$D$6,2,1),)),"")</f>
        <v>2</v>
      </c>
      <c r="AO34" s="45"/>
      <c r="AP34" s="45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201"/>
      <c r="BS34" s="201"/>
      <c r="BT34" s="201"/>
      <c r="BX34" s="196" t="str">
        <f>IF(COUNTIF(BY$12:BY34,BY34)=1,MAX(BX$12:BX33)+1,"")</f>
        <v/>
      </c>
      <c r="BY34" s="184" t="str">
        <f>IF(Z$10&gt;0,Z$10,"")</f>
        <v/>
      </c>
      <c r="BZ34" s="185" t="e">
        <f>$Z$12</f>
        <v>#DIV/0!</v>
      </c>
      <c r="CA34" s="196" t="str">
        <f>IF(COUNTIF(CB$12:CB34,CB34)=1,MAX(CA$12:CA33)+1,"")</f>
        <v/>
      </c>
      <c r="CB34" s="200" t="str">
        <f>IF($Z$8&lt;&gt;"",$Z$8,"")</f>
        <v/>
      </c>
    </row>
    <row r="35" spans="1:101" ht="12" customHeight="1">
      <c r="A35" s="62">
        <f t="shared" si="10"/>
        <v>21</v>
      </c>
      <c r="B35" s="128" t="str">
        <f t="shared" si="11"/>
        <v>11 Б</v>
      </c>
      <c r="C35" s="128"/>
      <c r="D35" s="147" t="s">
        <v>509</v>
      </c>
      <c r="E35" s="227">
        <v>1</v>
      </c>
      <c r="F35" s="227">
        <v>1</v>
      </c>
      <c r="G35" s="227">
        <v>0</v>
      </c>
      <c r="H35" s="227">
        <v>1</v>
      </c>
      <c r="I35" s="227">
        <v>1</v>
      </c>
      <c r="J35" s="227">
        <v>1</v>
      </c>
      <c r="K35" s="227">
        <v>1</v>
      </c>
      <c r="L35" s="227">
        <v>0</v>
      </c>
      <c r="M35" s="227">
        <v>0</v>
      </c>
      <c r="N35" s="227">
        <v>0</v>
      </c>
      <c r="O35" s="227">
        <v>2</v>
      </c>
      <c r="P35" s="227">
        <v>0</v>
      </c>
      <c r="Q35" s="227"/>
      <c r="R35" s="227"/>
      <c r="S35" s="227"/>
      <c r="T35" s="227"/>
      <c r="U35" s="227"/>
      <c r="V35" s="227"/>
      <c r="W35" s="227"/>
      <c r="X35" s="227"/>
      <c r="Y35" s="227"/>
      <c r="Z35" s="227"/>
      <c r="AA35" s="227"/>
      <c r="AB35" s="227"/>
      <c r="AC35" s="227"/>
      <c r="AD35" s="227"/>
      <c r="AE35" s="227"/>
      <c r="AF35" s="227"/>
      <c r="AG35" s="227"/>
      <c r="AH35" s="165"/>
      <c r="AI35" s="148">
        <f t="shared" si="5"/>
        <v>7</v>
      </c>
      <c r="AJ35" s="166">
        <f t="shared" si="6"/>
        <v>0.36363636363636365</v>
      </c>
      <c r="AK35" s="166">
        <f t="shared" si="7"/>
        <v>1</v>
      </c>
      <c r="AL35" s="166">
        <f t="shared" si="8"/>
        <v>0.26315789473684209</v>
      </c>
      <c r="AM35" s="149">
        <f t="shared" si="9"/>
        <v>8</v>
      </c>
      <c r="AN35" s="95">
        <f>IF(D35&lt;&gt;"",(IF($AM35/AN$8,VLOOKUP($AM35/AN$8,Kontents!$C$3:$D$6,2,1),)),"")</f>
        <v>2</v>
      </c>
      <c r="AO35" s="45"/>
      <c r="AP35" s="45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201"/>
      <c r="BS35" s="201"/>
      <c r="BT35" s="201"/>
      <c r="BX35" s="196" t="str">
        <f>IF(COUNTIF(BY$12:BY35,BY35)=1,MAX(BX$12:BX34)+1,"")</f>
        <v/>
      </c>
      <c r="BY35" s="184" t="str">
        <f>IF(AA$10&gt;0,AA$10,"")</f>
        <v/>
      </c>
      <c r="BZ35" s="185" t="e">
        <f>$AA$12</f>
        <v>#DIV/0!</v>
      </c>
      <c r="CA35" s="196" t="str">
        <f>IF(COUNTIF(CB$12:CB35,CB35)=1,MAX(CA$12:CA34)+1,"")</f>
        <v/>
      </c>
      <c r="CB35" s="200" t="str">
        <f>IF($AA$8&lt;&gt;"",$AA$8,"")</f>
        <v/>
      </c>
    </row>
    <row r="36" spans="1:101" ht="12" customHeight="1">
      <c r="A36" s="62" t="str">
        <f t="shared" si="10"/>
        <v/>
      </c>
      <c r="B36" s="128" t="str">
        <f t="shared" si="11"/>
        <v/>
      </c>
      <c r="C36" s="128"/>
      <c r="D36" s="147"/>
      <c r="E36" s="227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27"/>
      <c r="Z36" s="227"/>
      <c r="AA36" s="227"/>
      <c r="AB36" s="227"/>
      <c r="AC36" s="227"/>
      <c r="AD36" s="227"/>
      <c r="AE36" s="227"/>
      <c r="AF36" s="227"/>
      <c r="AG36" s="227"/>
      <c r="AH36" s="165"/>
      <c r="AI36" s="148" t="str">
        <f t="shared" si="5"/>
        <v/>
      </c>
      <c r="AJ36" s="166" t="str">
        <f t="shared" si="6"/>
        <v/>
      </c>
      <c r="AK36" s="166" t="str">
        <f t="shared" si="7"/>
        <v/>
      </c>
      <c r="AL36" s="166" t="str">
        <f t="shared" si="8"/>
        <v/>
      </c>
      <c r="AM36" s="149" t="str">
        <f t="shared" si="9"/>
        <v/>
      </c>
      <c r="AN36" s="95" t="str">
        <f>IF(D36&lt;&gt;"",(IF($AM36/AN$8,VLOOKUP($AM36/AN$8,Kontents!$C$3:$D$6,2,1),)),"")</f>
        <v/>
      </c>
      <c r="AO36" s="45"/>
      <c r="AP36" s="45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201"/>
      <c r="BS36" s="201"/>
      <c r="BT36" s="201"/>
      <c r="BX36" s="196" t="str">
        <f>IF(COUNTIF(BY$12:BY36,BY36)=1,MAX(BX$12:BX35)+1,"")</f>
        <v/>
      </c>
      <c r="BY36" s="184" t="str">
        <f>IF(AB$10&gt;0,AB$10,"")</f>
        <v/>
      </c>
      <c r="BZ36" s="185" t="e">
        <f>$AB$12</f>
        <v>#DIV/0!</v>
      </c>
      <c r="CA36" s="196" t="str">
        <f>IF(COUNTIF(CB$12:CB36,CB36)=1,MAX(CA$12:CA35)+1,"")</f>
        <v/>
      </c>
      <c r="CB36" s="200" t="str">
        <f>IF($AB$8&lt;&gt;"",$AB$8,"")</f>
        <v/>
      </c>
    </row>
    <row r="37" spans="1:101" ht="12" customHeight="1">
      <c r="A37" s="62" t="str">
        <f t="shared" si="10"/>
        <v/>
      </c>
      <c r="B37" s="128" t="str">
        <f t="shared" si="11"/>
        <v/>
      </c>
      <c r="C37" s="128"/>
      <c r="D37" s="147"/>
      <c r="E37" s="227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27"/>
      <c r="Z37" s="227"/>
      <c r="AA37" s="227"/>
      <c r="AB37" s="227"/>
      <c r="AC37" s="227"/>
      <c r="AD37" s="227"/>
      <c r="AE37" s="227"/>
      <c r="AF37" s="227"/>
      <c r="AG37" s="227"/>
      <c r="AH37" s="165"/>
      <c r="AI37" s="148" t="str">
        <f t="shared" si="5"/>
        <v/>
      </c>
      <c r="AJ37" s="166" t="str">
        <f t="shared" si="6"/>
        <v/>
      </c>
      <c r="AK37" s="166" t="str">
        <f t="shared" si="7"/>
        <v/>
      </c>
      <c r="AL37" s="166" t="str">
        <f t="shared" si="8"/>
        <v/>
      </c>
      <c r="AM37" s="149" t="str">
        <f t="shared" si="9"/>
        <v/>
      </c>
      <c r="AN37" s="95" t="str">
        <f>IF(D37&lt;&gt;"",(IF($AM37/AN$8,VLOOKUP($AM37/AN$8,Kontents!$C$3:$D$6,2,1),)),"")</f>
        <v/>
      </c>
      <c r="AO37" s="45"/>
      <c r="AP37" s="45"/>
      <c r="AQ37" s="53"/>
      <c r="AR37" s="53"/>
      <c r="AS37" s="53"/>
      <c r="AT37" s="53"/>
      <c r="AU37" s="53"/>
      <c r="AV37" s="53"/>
      <c r="AW37" s="53"/>
      <c r="AX37" s="53"/>
      <c r="AY37" s="53"/>
      <c r="AZ37" s="53"/>
      <c r="BA37" s="53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201"/>
      <c r="BS37" s="201"/>
      <c r="BT37" s="201"/>
      <c r="BX37" s="196" t="str">
        <f>IF(COUNTIF(BY$12:BY37,BY37)=1,MAX(BX$12:BX36)+1,"")</f>
        <v/>
      </c>
      <c r="BY37" s="184" t="str">
        <f>IF(AC$10&gt;0,AC$10,"")</f>
        <v/>
      </c>
      <c r="BZ37" s="185" t="e">
        <f>$AC$12</f>
        <v>#DIV/0!</v>
      </c>
      <c r="CA37" s="196" t="str">
        <f>IF(COUNTIF(CB$12:CB37,CB37)=1,MAX(CA$12:CA36)+1,"")</f>
        <v/>
      </c>
      <c r="CB37" s="200" t="str">
        <f>IF($AC$8&lt;&gt;"",$AC$8,"")</f>
        <v/>
      </c>
    </row>
    <row r="38" spans="1:101" ht="12" customHeight="1">
      <c r="A38" s="62" t="str">
        <f t="shared" si="10"/>
        <v/>
      </c>
      <c r="B38" s="128" t="str">
        <f t="shared" si="11"/>
        <v/>
      </c>
      <c r="C38" s="128"/>
      <c r="D38" s="32"/>
      <c r="E38" s="227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7"/>
      <c r="AD38" s="227"/>
      <c r="AE38" s="227"/>
      <c r="AF38" s="227"/>
      <c r="AG38" s="227"/>
      <c r="AH38" s="165"/>
      <c r="AI38" s="148" t="str">
        <f t="shared" si="5"/>
        <v/>
      </c>
      <c r="AJ38" s="166" t="str">
        <f t="shared" si="6"/>
        <v/>
      </c>
      <c r="AK38" s="166" t="str">
        <f t="shared" si="7"/>
        <v/>
      </c>
      <c r="AL38" s="166" t="str">
        <f t="shared" si="8"/>
        <v/>
      </c>
      <c r="AM38" s="149" t="str">
        <f t="shared" si="9"/>
        <v/>
      </c>
      <c r="AN38" s="95" t="str">
        <f>IF(D38&lt;&gt;"",(IF($AM38/AN$8,VLOOKUP($AM38/AN$8,Kontents!$C$3:$D$6,2,1),)),"")</f>
        <v/>
      </c>
      <c r="AO38" s="45"/>
      <c r="AP38" s="45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201"/>
      <c r="BS38" s="201"/>
      <c r="BT38" s="201"/>
      <c r="BX38" s="196" t="str">
        <f>IF(COUNTIF(BY$12:BY38,BY38)=1,MAX(BX$12:BX37)+1,"")</f>
        <v/>
      </c>
      <c r="BY38" s="184" t="str">
        <f>IF(AD$10&gt;0,AD$10,"")</f>
        <v/>
      </c>
      <c r="BZ38" s="185" t="e">
        <f>$AD$12</f>
        <v>#DIV/0!</v>
      </c>
      <c r="CA38" s="196" t="str">
        <f>IF(COUNTIF(CB$12:CB38,CB38)=1,MAX(CA$12:CA37)+1,"")</f>
        <v/>
      </c>
      <c r="CB38" s="200" t="str">
        <f>IF($AD$8&lt;&gt;"",$AD$8,"")</f>
        <v/>
      </c>
    </row>
    <row r="39" spans="1:101" ht="12" customHeight="1">
      <c r="A39" s="62" t="str">
        <f t="shared" si="10"/>
        <v/>
      </c>
      <c r="B39" s="128" t="str">
        <f t="shared" si="11"/>
        <v/>
      </c>
      <c r="C39" s="128"/>
      <c r="D39" s="32"/>
      <c r="E39" s="227"/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27"/>
      <c r="Z39" s="227"/>
      <c r="AA39" s="227"/>
      <c r="AB39" s="227"/>
      <c r="AC39" s="227"/>
      <c r="AD39" s="227"/>
      <c r="AE39" s="227"/>
      <c r="AF39" s="227"/>
      <c r="AG39" s="227"/>
      <c r="AH39" s="165"/>
      <c r="AI39" s="148" t="str">
        <f t="shared" si="5"/>
        <v/>
      </c>
      <c r="AJ39" s="166" t="str">
        <f t="shared" si="6"/>
        <v/>
      </c>
      <c r="AK39" s="166" t="str">
        <f t="shared" si="7"/>
        <v/>
      </c>
      <c r="AL39" s="166" t="str">
        <f t="shared" si="8"/>
        <v/>
      </c>
      <c r="AM39" s="149" t="str">
        <f t="shared" si="9"/>
        <v/>
      </c>
      <c r="AN39" s="95" t="str">
        <f>IF(D39&lt;&gt;"",(IF($AM39/AN$8,VLOOKUP($AM39/AN$8,Kontents!$C$3:$D$6,2,1),)),"")</f>
        <v/>
      </c>
      <c r="AO39" s="45"/>
      <c r="AP39" s="45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201"/>
      <c r="BS39" s="201"/>
      <c r="BT39" s="201"/>
      <c r="BX39" s="196" t="str">
        <f>IF(COUNTIF(BY$12:BY39,BY39)=1,MAX(BX$12:BX38)+1,"")</f>
        <v/>
      </c>
      <c r="BY39" s="184" t="str">
        <f>IF(AE$10&gt;0,AE$10,"")</f>
        <v/>
      </c>
      <c r="BZ39" s="185" t="e">
        <f>$AE$12</f>
        <v>#DIV/0!</v>
      </c>
      <c r="CA39" s="196" t="str">
        <f>IF(COUNTIF(CB$12:CB39,CB39)=1,MAX(CA$12:CA38)+1,"")</f>
        <v/>
      </c>
      <c r="CB39" s="200" t="str">
        <f>IF($AE$8&lt;&gt;"",$AE$8,"")</f>
        <v/>
      </c>
    </row>
    <row r="40" spans="1:101" ht="12" customHeight="1">
      <c r="A40" s="62" t="str">
        <f t="shared" si="10"/>
        <v/>
      </c>
      <c r="B40" s="128" t="str">
        <f t="shared" si="11"/>
        <v/>
      </c>
      <c r="C40" s="128"/>
      <c r="D40" s="32"/>
      <c r="E40" s="227"/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27"/>
      <c r="Z40" s="227"/>
      <c r="AA40" s="227"/>
      <c r="AB40" s="227"/>
      <c r="AC40" s="227"/>
      <c r="AD40" s="227"/>
      <c r="AE40" s="227"/>
      <c r="AF40" s="227"/>
      <c r="AG40" s="227"/>
      <c r="AH40" s="165"/>
      <c r="AI40" s="148" t="str">
        <f t="shared" si="5"/>
        <v/>
      </c>
      <c r="AJ40" s="166" t="str">
        <f t="shared" si="6"/>
        <v/>
      </c>
      <c r="AK40" s="166" t="str">
        <f t="shared" si="7"/>
        <v/>
      </c>
      <c r="AL40" s="166" t="str">
        <f t="shared" si="8"/>
        <v/>
      </c>
      <c r="AM40" s="149" t="str">
        <f t="shared" si="9"/>
        <v/>
      </c>
      <c r="AN40" s="95" t="str">
        <f>IF(D40&lt;&gt;"",(IF($AM40/AN$8,VLOOKUP($AM40/AN$8,Kontents!$C$3:$D$6,2,1),)),"")</f>
        <v/>
      </c>
      <c r="AO40" s="45"/>
      <c r="AP40" s="45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201"/>
      <c r="BS40" s="201"/>
      <c r="BT40" s="201"/>
      <c r="BX40" s="196" t="str">
        <f>IF(COUNTIF(BY$12:BY40,BY40)=1,MAX(BX$12:BX39)+1,"")</f>
        <v/>
      </c>
      <c r="BY40" s="184" t="str">
        <f>IF(AF$10&gt;0,AF$10,"")</f>
        <v/>
      </c>
      <c r="BZ40" s="185" t="e">
        <f>$AF$12</f>
        <v>#DIV/0!</v>
      </c>
      <c r="CA40" s="196" t="str">
        <f>IF(COUNTIF(CB$12:CB40,CB40)=1,MAX(CA$12:CA39)+1,"")</f>
        <v/>
      </c>
      <c r="CB40" s="200" t="str">
        <f>IF($AF$8&lt;&gt;"",$AF$8,"")</f>
        <v/>
      </c>
    </row>
    <row r="41" spans="1:101" ht="12" customHeight="1">
      <c r="A41" s="62" t="str">
        <f t="shared" si="10"/>
        <v/>
      </c>
      <c r="B41" s="128" t="str">
        <f t="shared" si="11"/>
        <v/>
      </c>
      <c r="C41" s="128"/>
      <c r="D41" s="32"/>
      <c r="E41" s="227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27"/>
      <c r="Z41" s="227"/>
      <c r="AA41" s="227"/>
      <c r="AB41" s="227"/>
      <c r="AC41" s="227"/>
      <c r="AD41" s="227"/>
      <c r="AE41" s="227"/>
      <c r="AF41" s="227"/>
      <c r="AG41" s="227"/>
      <c r="AH41" s="165"/>
      <c r="AI41" s="148" t="str">
        <f t="shared" si="5"/>
        <v/>
      </c>
      <c r="AJ41" s="166" t="str">
        <f t="shared" si="6"/>
        <v/>
      </c>
      <c r="AK41" s="166" t="str">
        <f t="shared" si="7"/>
        <v/>
      </c>
      <c r="AL41" s="166" t="str">
        <f t="shared" si="8"/>
        <v/>
      </c>
      <c r="AM41" s="149" t="str">
        <f t="shared" si="9"/>
        <v/>
      </c>
      <c r="AN41" s="95" t="str">
        <f>IF(D41&lt;&gt;"",(IF($AM41/AN$8,VLOOKUP($AM41/AN$8,Kontents!$C$3:$D$6,2,1),)),"")</f>
        <v/>
      </c>
      <c r="AO41" s="45"/>
      <c r="AP41" s="45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201"/>
      <c r="BS41" s="201"/>
      <c r="BT41" s="201"/>
      <c r="BX41" s="196" t="str">
        <f>IF(COUNTIF(BY$12:BY41,BY41)=1,MAX(BX$12:BX40)+1,"")</f>
        <v/>
      </c>
      <c r="BY41" s="184" t="str">
        <f>IF(AG$10&gt;0,AG$10,"")</f>
        <v/>
      </c>
      <c r="BZ41" s="185" t="e">
        <f>$AG$12</f>
        <v>#DIV/0!</v>
      </c>
      <c r="CA41" s="196" t="str">
        <f>IF(COUNTIF(CB$12:CB41,CB41)=1,MAX(CA$12:CA40)+1,"")</f>
        <v/>
      </c>
      <c r="CB41" s="200" t="str">
        <f>IF($AG$8&lt;&gt;"",$AG$8,"")</f>
        <v/>
      </c>
    </row>
    <row r="42" spans="1:101" ht="12" customHeight="1">
      <c r="A42" s="62" t="str">
        <f t="shared" si="10"/>
        <v/>
      </c>
      <c r="B42" s="128" t="str">
        <f t="shared" si="11"/>
        <v/>
      </c>
      <c r="C42" s="128"/>
      <c r="D42" s="32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27"/>
      <c r="Z42" s="227"/>
      <c r="AA42" s="227"/>
      <c r="AB42" s="227"/>
      <c r="AC42" s="227"/>
      <c r="AD42" s="227"/>
      <c r="AE42" s="227"/>
      <c r="AF42" s="227"/>
      <c r="AG42" s="227"/>
      <c r="AH42" s="165"/>
      <c r="AI42" s="148" t="str">
        <f t="shared" si="5"/>
        <v/>
      </c>
      <c r="AJ42" s="166" t="str">
        <f t="shared" si="6"/>
        <v/>
      </c>
      <c r="AK42" s="166" t="str">
        <f t="shared" si="7"/>
        <v/>
      </c>
      <c r="AL42" s="166" t="str">
        <f t="shared" si="8"/>
        <v/>
      </c>
      <c r="AM42" s="149" t="str">
        <f t="shared" si="9"/>
        <v/>
      </c>
      <c r="AN42" s="95" t="str">
        <f>IF(D42&lt;&gt;"",(IF($AM42/AN$8,VLOOKUP($AM42/AN$8,Kontents!$C$3:$D$6,2,1),)),"")</f>
        <v/>
      </c>
      <c r="AO42" s="45"/>
      <c r="AP42" s="45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201"/>
      <c r="BS42" s="201"/>
      <c r="BT42" s="201"/>
      <c r="BX42" s="196">
        <f>IF(COUNTIF(BY$12:BY42,BY42)=1,MAX(BX$12:BX41)+1,"")</f>
        <v>12</v>
      </c>
      <c r="BY42" s="184" t="e">
        <f>IF(#REF!&gt;0,#REF!,"")</f>
        <v>#REF!</v>
      </c>
      <c r="BZ42" s="185" t="e">
        <f>#REF!</f>
        <v>#REF!</v>
      </c>
      <c r="CA42" s="196">
        <f>IF(COUNTIF(CB$12:CB42,CB42)=1,MAX(CA$12:CA41)+1,"")</f>
        <v>11</v>
      </c>
      <c r="CB42" s="200" t="e">
        <f>IF(#REF!&lt;&gt;"",#REF!,"")</f>
        <v>#REF!</v>
      </c>
    </row>
    <row r="43" spans="1:101" ht="12" customHeight="1">
      <c r="A43" s="62" t="str">
        <f t="shared" si="10"/>
        <v/>
      </c>
      <c r="B43" s="128" t="str">
        <f t="shared" si="11"/>
        <v/>
      </c>
      <c r="C43" s="128"/>
      <c r="D43" s="32"/>
      <c r="E43" s="227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27"/>
      <c r="Z43" s="227"/>
      <c r="AA43" s="227"/>
      <c r="AB43" s="227"/>
      <c r="AC43" s="227"/>
      <c r="AD43" s="227"/>
      <c r="AE43" s="227"/>
      <c r="AF43" s="227"/>
      <c r="AG43" s="227"/>
      <c r="AH43" s="165"/>
      <c r="AI43" s="148" t="str">
        <f t="shared" si="5"/>
        <v/>
      </c>
      <c r="AJ43" s="166" t="str">
        <f t="shared" si="6"/>
        <v/>
      </c>
      <c r="AK43" s="166" t="str">
        <f t="shared" si="7"/>
        <v/>
      </c>
      <c r="AL43" s="166" t="str">
        <f t="shared" si="8"/>
        <v/>
      </c>
      <c r="AM43" s="149" t="str">
        <f t="shared" si="9"/>
        <v/>
      </c>
      <c r="AN43" s="95" t="str">
        <f>IF(D43&lt;&gt;"",(IF($AM43/AN$8,VLOOKUP($AM43/AN$8,Kontents!$C$3:$D$6,2,1),)),"")</f>
        <v/>
      </c>
      <c r="AO43" s="45"/>
      <c r="AP43" s="45"/>
      <c r="AQ43" s="53"/>
      <c r="AR43" s="53"/>
      <c r="AS43" s="53"/>
      <c r="AT43" s="53"/>
      <c r="AU43" s="53"/>
      <c r="AV43" s="53"/>
      <c r="AW43" s="53"/>
      <c r="AX43" s="53"/>
      <c r="AY43" s="53"/>
      <c r="AZ43" s="53"/>
      <c r="BA43" s="53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201"/>
      <c r="BS43" s="201"/>
      <c r="BT43" s="201"/>
      <c r="BX43" s="196" t="str">
        <f>IF(COUNTIF(BY$12:BY43,BY43)=1,MAX(BX$12:BX42)+1,"")</f>
        <v/>
      </c>
      <c r="BY43" s="184" t="e">
        <f>IF(#REF!&gt;0,#REF!,"")</f>
        <v>#REF!</v>
      </c>
      <c r="BZ43" s="185" t="e">
        <f>#REF!</f>
        <v>#REF!</v>
      </c>
      <c r="CA43" s="196" t="str">
        <f>IF(COUNTIF(CB$12:CB43,CB43)=1,MAX(CA$12:CA42)+1,"")</f>
        <v/>
      </c>
      <c r="CB43" s="200" t="e">
        <f>IF(#REF!&lt;&gt;"",#REF!,"")</f>
        <v>#REF!</v>
      </c>
    </row>
    <row r="44" spans="1:101" ht="12" customHeight="1">
      <c r="A44" s="62" t="str">
        <f t="shared" si="10"/>
        <v/>
      </c>
      <c r="B44" s="128" t="str">
        <f t="shared" si="11"/>
        <v/>
      </c>
      <c r="C44" s="128"/>
      <c r="D44" s="32"/>
      <c r="E44" s="227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27"/>
      <c r="Z44" s="227"/>
      <c r="AA44" s="227"/>
      <c r="AB44" s="227"/>
      <c r="AC44" s="227"/>
      <c r="AD44" s="227"/>
      <c r="AE44" s="227"/>
      <c r="AF44" s="227"/>
      <c r="AG44" s="227"/>
      <c r="AH44" s="165"/>
      <c r="AI44" s="148" t="str">
        <f t="shared" si="5"/>
        <v/>
      </c>
      <c r="AJ44" s="166" t="str">
        <f t="shared" si="6"/>
        <v/>
      </c>
      <c r="AK44" s="166" t="str">
        <f t="shared" si="7"/>
        <v/>
      </c>
      <c r="AL44" s="166" t="str">
        <f t="shared" si="8"/>
        <v/>
      </c>
      <c r="AM44" s="149" t="str">
        <f t="shared" si="9"/>
        <v/>
      </c>
      <c r="AN44" s="95" t="str">
        <f>IF(D44&lt;&gt;"",(IF($AM44/AN$8,VLOOKUP($AM44/AN$8,Kontents!$C$3:$D$6,2,1),)),"")</f>
        <v/>
      </c>
      <c r="AO44" s="45"/>
      <c r="AP44" s="45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201"/>
      <c r="BS44" s="201"/>
      <c r="BT44" s="201"/>
      <c r="BX44" s="196" t="str">
        <f>IF(COUNTIF(BY$12:BY44,BY44)=1,MAX(BX$12:BX43)+1,"")</f>
        <v/>
      </c>
      <c r="BY44" s="184" t="e">
        <f>IF(#REF!&gt;0,#REF!,"")</f>
        <v>#REF!</v>
      </c>
      <c r="BZ44" s="185" t="e">
        <f>#REF!</f>
        <v>#REF!</v>
      </c>
      <c r="CA44" s="196" t="str">
        <f>IF(COUNTIF(CB$12:CB44,CB44)=1,MAX(CA$12:CA43)+1,"")</f>
        <v/>
      </c>
      <c r="CB44" s="200" t="e">
        <f>IF(#REF!&lt;&gt;"",#REF!,"")</f>
        <v>#REF!</v>
      </c>
    </row>
    <row r="45" spans="1:101" s="175" customFormat="1" ht="12" customHeight="1">
      <c r="A45" s="138"/>
      <c r="B45" s="139"/>
      <c r="C45" s="139"/>
      <c r="D45" s="288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90"/>
      <c r="AI45" s="291"/>
      <c r="AJ45" s="292"/>
      <c r="AK45" s="292"/>
      <c r="AL45" s="292"/>
      <c r="AM45" s="293"/>
      <c r="AN45" s="140"/>
      <c r="AO45" s="45"/>
      <c r="AP45" s="45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201"/>
      <c r="BS45" s="201"/>
      <c r="BT45" s="201"/>
      <c r="BU45" s="202"/>
      <c r="BV45" s="202"/>
      <c r="BW45" s="202"/>
      <c r="BX45" s="204"/>
      <c r="BY45" s="204"/>
      <c r="BZ45" s="205"/>
      <c r="CA45" s="204"/>
      <c r="CB45" s="206"/>
      <c r="CC45" s="203"/>
      <c r="CD45" s="203"/>
      <c r="CE45" s="203"/>
      <c r="CF45" s="203"/>
      <c r="CG45" s="203"/>
      <c r="CH45" s="203"/>
      <c r="CI45" s="203"/>
      <c r="CJ45" s="203"/>
      <c r="CK45" s="203"/>
      <c r="CL45" s="203"/>
      <c r="CM45" s="203"/>
      <c r="CN45" s="203"/>
      <c r="CO45" s="203"/>
      <c r="CP45" s="203"/>
      <c r="CQ45" s="203"/>
      <c r="CR45" s="164"/>
      <c r="CS45" s="164"/>
      <c r="CT45" s="294"/>
      <c r="CU45" s="294"/>
      <c r="CV45" s="294"/>
      <c r="CW45" s="294"/>
    </row>
    <row r="46" spans="1:101" s="175" customFormat="1" ht="12" customHeight="1">
      <c r="A46" s="138"/>
      <c r="B46" s="142"/>
      <c r="C46" s="142"/>
      <c r="D46" s="295"/>
      <c r="E46" s="296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7"/>
      <c r="AI46" s="298"/>
      <c r="AJ46" s="299"/>
      <c r="AK46" s="299"/>
      <c r="AL46" s="299"/>
      <c r="AM46" s="300"/>
      <c r="AN46" s="145"/>
      <c r="AO46" s="45"/>
      <c r="AP46" s="45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201"/>
      <c r="BS46" s="201"/>
      <c r="BT46" s="201"/>
      <c r="BU46" s="202"/>
      <c r="BV46" s="202"/>
      <c r="BW46" s="202"/>
      <c r="BX46" s="204"/>
      <c r="BY46" s="204"/>
      <c r="BZ46" s="205"/>
      <c r="CA46" s="204"/>
      <c r="CB46" s="206"/>
      <c r="CC46" s="203"/>
      <c r="CD46" s="203"/>
      <c r="CE46" s="203"/>
      <c r="CF46" s="203"/>
      <c r="CG46" s="203"/>
      <c r="CH46" s="203"/>
      <c r="CI46" s="203"/>
      <c r="CJ46" s="203"/>
      <c r="CK46" s="203"/>
      <c r="CL46" s="203"/>
      <c r="CM46" s="203"/>
      <c r="CN46" s="203"/>
      <c r="CO46" s="203"/>
      <c r="CP46" s="203"/>
      <c r="CQ46" s="203"/>
      <c r="CR46" s="164"/>
      <c r="CS46" s="164"/>
      <c r="CT46" s="294"/>
      <c r="CU46" s="294"/>
      <c r="CV46" s="294"/>
      <c r="CW46" s="294"/>
    </row>
    <row r="47" spans="1:101" s="175" customFormat="1" ht="12" customHeight="1">
      <c r="A47" s="138"/>
      <c r="B47" s="142"/>
      <c r="C47" s="142"/>
      <c r="D47" s="295"/>
      <c r="E47" s="296"/>
      <c r="F47" s="296"/>
      <c r="G47" s="296"/>
      <c r="H47" s="296"/>
      <c r="I47" s="296"/>
      <c r="J47" s="296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7"/>
      <c r="AI47" s="298"/>
      <c r="AJ47" s="299"/>
      <c r="AK47" s="299"/>
      <c r="AL47" s="299"/>
      <c r="AM47" s="300"/>
      <c r="AN47" s="145"/>
      <c r="AO47" s="45"/>
      <c r="AP47" s="45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201"/>
      <c r="BS47" s="201"/>
      <c r="BT47" s="201"/>
      <c r="BU47" s="202"/>
      <c r="BV47" s="202"/>
      <c r="BW47" s="202"/>
      <c r="BX47" s="204"/>
      <c r="BY47" s="204"/>
      <c r="BZ47" s="205"/>
      <c r="CA47" s="204"/>
      <c r="CB47" s="206"/>
      <c r="CC47" s="203"/>
      <c r="CD47" s="203"/>
      <c r="CE47" s="203"/>
      <c r="CF47" s="203"/>
      <c r="CG47" s="203"/>
      <c r="CH47" s="203"/>
      <c r="CI47" s="203"/>
      <c r="CJ47" s="203"/>
      <c r="CK47" s="203"/>
      <c r="CL47" s="203"/>
      <c r="CM47" s="203"/>
      <c r="CN47" s="203"/>
      <c r="CO47" s="203"/>
      <c r="CP47" s="203"/>
      <c r="CQ47" s="203"/>
      <c r="CR47" s="164"/>
      <c r="CS47" s="164"/>
      <c r="CT47" s="294"/>
      <c r="CU47" s="294"/>
      <c r="CV47" s="294"/>
      <c r="CW47" s="294"/>
    </row>
    <row r="48" spans="1:101" s="175" customFormat="1" ht="12" customHeight="1">
      <c r="A48" s="138"/>
      <c r="B48" s="142"/>
      <c r="C48" s="142"/>
      <c r="D48" s="295"/>
      <c r="E48" s="296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7"/>
      <c r="AI48" s="298"/>
      <c r="AJ48" s="299"/>
      <c r="AK48" s="299"/>
      <c r="AL48" s="299"/>
      <c r="AM48" s="300"/>
      <c r="AN48" s="145"/>
      <c r="AO48" s="45"/>
      <c r="AP48" s="45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201"/>
      <c r="BS48" s="201"/>
      <c r="BT48" s="201"/>
      <c r="BU48" s="202"/>
      <c r="BV48" s="202"/>
      <c r="BW48" s="202"/>
      <c r="BX48" s="204"/>
      <c r="BY48" s="204"/>
      <c r="BZ48" s="205"/>
      <c r="CA48" s="204"/>
      <c r="CB48" s="206"/>
      <c r="CC48" s="203"/>
      <c r="CD48" s="203"/>
      <c r="CE48" s="203"/>
      <c r="CF48" s="203"/>
      <c r="CG48" s="203"/>
      <c r="CH48" s="203"/>
      <c r="CI48" s="203"/>
      <c r="CJ48" s="203"/>
      <c r="CK48" s="203"/>
      <c r="CL48" s="203"/>
      <c r="CM48" s="203"/>
      <c r="CN48" s="203"/>
      <c r="CO48" s="203"/>
      <c r="CP48" s="203"/>
      <c r="CQ48" s="203"/>
      <c r="CR48" s="164"/>
      <c r="CS48" s="164"/>
      <c r="CT48" s="294"/>
      <c r="CU48" s="294"/>
      <c r="CV48" s="294"/>
      <c r="CW48" s="294"/>
    </row>
    <row r="49" spans="1:101" s="175" customFormat="1" ht="12" customHeight="1">
      <c r="A49" s="138"/>
      <c r="B49" s="142"/>
      <c r="C49" s="142"/>
      <c r="D49" s="295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7"/>
      <c r="AI49" s="298"/>
      <c r="AJ49" s="299"/>
      <c r="AK49" s="299"/>
      <c r="AL49" s="299"/>
      <c r="AM49" s="300"/>
      <c r="AN49" s="145"/>
      <c r="AO49" s="45"/>
      <c r="AP49" s="45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201"/>
      <c r="BS49" s="201"/>
      <c r="BT49" s="201"/>
      <c r="BU49" s="202"/>
      <c r="BV49" s="202"/>
      <c r="BW49" s="202"/>
      <c r="BX49" s="204"/>
      <c r="BY49" s="204"/>
      <c r="BZ49" s="205"/>
      <c r="CA49" s="204"/>
      <c r="CB49" s="206"/>
      <c r="CC49" s="203"/>
      <c r="CD49" s="203"/>
      <c r="CE49" s="203"/>
      <c r="CF49" s="203"/>
      <c r="CG49" s="203"/>
      <c r="CH49" s="203"/>
      <c r="CI49" s="203"/>
      <c r="CJ49" s="203"/>
      <c r="CK49" s="203"/>
      <c r="CL49" s="203"/>
      <c r="CM49" s="203"/>
      <c r="CN49" s="203"/>
      <c r="CO49" s="203"/>
      <c r="CP49" s="203"/>
      <c r="CQ49" s="203"/>
      <c r="CR49" s="164"/>
      <c r="CS49" s="164"/>
      <c r="CT49" s="294"/>
      <c r="CU49" s="294"/>
      <c r="CV49" s="294"/>
      <c r="CW49" s="294"/>
    </row>
    <row r="50" spans="1:101" s="136" customFormat="1" ht="12" customHeight="1">
      <c r="A50" s="138"/>
      <c r="B50" s="142"/>
      <c r="C50" s="142"/>
      <c r="D50" s="301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3"/>
      <c r="AI50" s="298"/>
      <c r="AJ50" s="299"/>
      <c r="AK50" s="299"/>
      <c r="AL50" s="299"/>
      <c r="AM50" s="300"/>
      <c r="AN50" s="145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R50" s="202"/>
      <c r="BS50" s="202"/>
      <c r="BT50" s="202"/>
      <c r="BU50" s="202"/>
      <c r="BV50" s="202"/>
      <c r="BW50" s="202"/>
      <c r="BX50" s="204"/>
      <c r="BY50" s="204"/>
      <c r="BZ50" s="205"/>
      <c r="CA50" s="204"/>
      <c r="CB50" s="206"/>
      <c r="CC50" s="203"/>
      <c r="CD50" s="203"/>
      <c r="CE50" s="203"/>
      <c r="CF50" s="203"/>
      <c r="CG50" s="203"/>
      <c r="CH50" s="203"/>
      <c r="CI50" s="203"/>
      <c r="CJ50" s="203"/>
      <c r="CK50" s="203"/>
      <c r="CL50" s="203"/>
      <c r="CM50" s="203"/>
      <c r="CN50" s="203"/>
      <c r="CO50" s="203"/>
      <c r="CP50" s="203"/>
      <c r="CQ50" s="203"/>
      <c r="CR50" s="164"/>
      <c r="CS50" s="164"/>
      <c r="CT50" s="141"/>
      <c r="CU50" s="141"/>
      <c r="CV50" s="141"/>
      <c r="CW50" s="141"/>
    </row>
    <row r="51" spans="1:101" s="136" customFormat="1" ht="12" customHeight="1">
      <c r="A51" s="138"/>
      <c r="B51" s="142"/>
      <c r="C51" s="142"/>
      <c r="D51" s="301"/>
      <c r="E51" s="303"/>
      <c r="F51" s="303"/>
      <c r="G51" s="303"/>
      <c r="H51" s="303"/>
      <c r="I51" s="303"/>
      <c r="J51" s="303"/>
      <c r="K51" s="303"/>
      <c r="L51" s="303"/>
      <c r="M51" s="303"/>
      <c r="N51" s="303"/>
      <c r="O51" s="303"/>
      <c r="P51" s="303"/>
      <c r="Q51" s="303"/>
      <c r="R51" s="303"/>
      <c r="S51" s="303"/>
      <c r="T51" s="303"/>
      <c r="U51" s="303"/>
      <c r="V51" s="303"/>
      <c r="W51" s="303"/>
      <c r="X51" s="303"/>
      <c r="Y51" s="303"/>
      <c r="Z51" s="303"/>
      <c r="AA51" s="303"/>
      <c r="AB51" s="303"/>
      <c r="AC51" s="303"/>
      <c r="AD51" s="303"/>
      <c r="AE51" s="303"/>
      <c r="AF51" s="303"/>
      <c r="AG51" s="303"/>
      <c r="AH51" s="303"/>
      <c r="AI51" s="298"/>
      <c r="AJ51" s="299"/>
      <c r="AK51" s="299"/>
      <c r="AL51" s="299"/>
      <c r="AM51" s="300"/>
      <c r="AN51" s="145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R51" s="202"/>
      <c r="BS51" s="202"/>
      <c r="BT51" s="202"/>
      <c r="BU51" s="202"/>
      <c r="BV51" s="202"/>
      <c r="BW51" s="202"/>
      <c r="BX51" s="204"/>
      <c r="BY51" s="204"/>
      <c r="BZ51" s="205"/>
      <c r="CA51" s="204"/>
      <c r="CB51" s="206"/>
      <c r="CC51" s="203"/>
      <c r="CD51" s="203"/>
      <c r="CE51" s="203"/>
      <c r="CF51" s="203"/>
      <c r="CG51" s="203"/>
      <c r="CH51" s="203"/>
      <c r="CI51" s="203"/>
      <c r="CJ51" s="203"/>
      <c r="CK51" s="203"/>
      <c r="CL51" s="203"/>
      <c r="CM51" s="203"/>
      <c r="CN51" s="203"/>
      <c r="CO51" s="203"/>
      <c r="CP51" s="203"/>
      <c r="CQ51" s="203"/>
      <c r="CR51" s="164"/>
      <c r="CS51" s="164"/>
      <c r="CT51" s="141"/>
      <c r="CU51" s="141"/>
      <c r="CV51" s="141"/>
      <c r="CW51" s="141"/>
    </row>
    <row r="52" spans="1:101" s="136" customFormat="1" ht="12" customHeight="1">
      <c r="A52" s="138"/>
      <c r="B52" s="142"/>
      <c r="C52" s="142"/>
      <c r="D52" s="301"/>
      <c r="E52" s="303"/>
      <c r="F52" s="303"/>
      <c r="G52" s="303"/>
      <c r="H52" s="303"/>
      <c r="I52" s="303"/>
      <c r="J52" s="303"/>
      <c r="K52" s="303"/>
      <c r="L52" s="303"/>
      <c r="M52" s="303"/>
      <c r="N52" s="303"/>
      <c r="O52" s="303"/>
      <c r="P52" s="303"/>
      <c r="Q52" s="303"/>
      <c r="R52" s="303"/>
      <c r="S52" s="303"/>
      <c r="T52" s="303"/>
      <c r="U52" s="303"/>
      <c r="V52" s="303"/>
      <c r="W52" s="303"/>
      <c r="X52" s="303"/>
      <c r="Y52" s="303"/>
      <c r="Z52" s="303"/>
      <c r="AA52" s="303"/>
      <c r="AB52" s="303"/>
      <c r="AC52" s="303"/>
      <c r="AD52" s="303"/>
      <c r="AE52" s="303"/>
      <c r="AF52" s="303"/>
      <c r="AG52" s="303"/>
      <c r="AH52" s="303"/>
      <c r="AI52" s="298"/>
      <c r="AJ52" s="299"/>
      <c r="AK52" s="299"/>
      <c r="AL52" s="299"/>
      <c r="AM52" s="300"/>
      <c r="AN52" s="145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R52" s="202"/>
      <c r="BS52" s="202"/>
      <c r="BT52" s="202"/>
      <c r="BU52" s="202"/>
      <c r="BV52" s="202"/>
      <c r="BW52" s="202"/>
      <c r="BX52" s="204"/>
      <c r="BY52" s="204"/>
      <c r="BZ52" s="205"/>
      <c r="CA52" s="204"/>
      <c r="CB52" s="206"/>
      <c r="CC52" s="203"/>
      <c r="CD52" s="203"/>
      <c r="CE52" s="203"/>
      <c r="CF52" s="203"/>
      <c r="CG52" s="203"/>
      <c r="CH52" s="203"/>
      <c r="CI52" s="203"/>
      <c r="CJ52" s="203"/>
      <c r="CK52" s="203"/>
      <c r="CL52" s="203"/>
      <c r="CM52" s="203"/>
      <c r="CN52" s="203"/>
      <c r="CO52" s="203"/>
      <c r="CP52" s="203"/>
      <c r="CQ52" s="203"/>
      <c r="CR52" s="164"/>
      <c r="CS52" s="164"/>
      <c r="CT52" s="141"/>
      <c r="CU52" s="141"/>
      <c r="CV52" s="141"/>
      <c r="CW52" s="141"/>
    </row>
    <row r="53" spans="1:101" s="136" customFormat="1" ht="12" customHeight="1">
      <c r="A53" s="138"/>
      <c r="B53" s="142"/>
      <c r="C53" s="142"/>
      <c r="D53" s="301"/>
      <c r="E53" s="303"/>
      <c r="F53" s="303"/>
      <c r="G53" s="303"/>
      <c r="H53" s="303"/>
      <c r="I53" s="303"/>
      <c r="J53" s="303"/>
      <c r="K53" s="303"/>
      <c r="L53" s="303"/>
      <c r="M53" s="303"/>
      <c r="N53" s="303"/>
      <c r="O53" s="303"/>
      <c r="P53" s="303"/>
      <c r="Q53" s="303"/>
      <c r="R53" s="303"/>
      <c r="S53" s="303"/>
      <c r="T53" s="303"/>
      <c r="U53" s="303"/>
      <c r="V53" s="303"/>
      <c r="W53" s="303"/>
      <c r="X53" s="303"/>
      <c r="Y53" s="303"/>
      <c r="Z53" s="303"/>
      <c r="AA53" s="303"/>
      <c r="AB53" s="303"/>
      <c r="AC53" s="303"/>
      <c r="AD53" s="303"/>
      <c r="AE53" s="303"/>
      <c r="AF53" s="303"/>
      <c r="AG53" s="303"/>
      <c r="AH53" s="303"/>
      <c r="AI53" s="298"/>
      <c r="AJ53" s="299"/>
      <c r="AK53" s="299"/>
      <c r="AL53" s="299"/>
      <c r="AM53" s="300"/>
      <c r="AN53" s="145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R53" s="202"/>
      <c r="BS53" s="202"/>
      <c r="BT53" s="202"/>
      <c r="BU53" s="202"/>
      <c r="BV53" s="202"/>
      <c r="BW53" s="202"/>
      <c r="BX53" s="204"/>
      <c r="BY53" s="204"/>
      <c r="BZ53" s="205"/>
      <c r="CA53" s="204"/>
      <c r="CB53" s="206"/>
      <c r="CC53" s="203"/>
      <c r="CD53" s="203"/>
      <c r="CE53" s="203"/>
      <c r="CF53" s="203"/>
      <c r="CG53" s="203"/>
      <c r="CH53" s="203"/>
      <c r="CI53" s="203"/>
      <c r="CJ53" s="203"/>
      <c r="CK53" s="203"/>
      <c r="CL53" s="203"/>
      <c r="CM53" s="203"/>
      <c r="CN53" s="203"/>
      <c r="CO53" s="203"/>
      <c r="CP53" s="203"/>
      <c r="CQ53" s="203"/>
      <c r="CR53" s="164"/>
      <c r="CS53" s="164"/>
      <c r="CT53" s="141"/>
      <c r="CU53" s="141"/>
      <c r="CV53" s="141"/>
      <c r="CW53" s="141"/>
    </row>
    <row r="54" spans="1:101" s="136" customFormat="1" ht="12" customHeight="1">
      <c r="A54" s="138"/>
      <c r="B54" s="142"/>
      <c r="C54" s="142"/>
      <c r="D54" s="301"/>
      <c r="E54" s="303"/>
      <c r="F54" s="303"/>
      <c r="G54" s="303"/>
      <c r="H54" s="303"/>
      <c r="I54" s="303"/>
      <c r="J54" s="303"/>
      <c r="K54" s="303"/>
      <c r="L54" s="303"/>
      <c r="M54" s="303"/>
      <c r="N54" s="303"/>
      <c r="O54" s="303"/>
      <c r="P54" s="303"/>
      <c r="Q54" s="303"/>
      <c r="R54" s="303"/>
      <c r="S54" s="303"/>
      <c r="T54" s="303"/>
      <c r="U54" s="303"/>
      <c r="V54" s="303"/>
      <c r="W54" s="303"/>
      <c r="X54" s="303"/>
      <c r="Y54" s="303"/>
      <c r="Z54" s="303"/>
      <c r="AA54" s="303"/>
      <c r="AB54" s="303"/>
      <c r="AC54" s="303"/>
      <c r="AD54" s="303"/>
      <c r="AE54" s="303"/>
      <c r="AF54" s="303"/>
      <c r="AG54" s="303"/>
      <c r="AH54" s="303"/>
      <c r="AI54" s="298"/>
      <c r="AJ54" s="299"/>
      <c r="AK54" s="299"/>
      <c r="AL54" s="299"/>
      <c r="AM54" s="300"/>
      <c r="AN54" s="145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R54" s="202"/>
      <c r="BS54" s="202"/>
      <c r="BT54" s="202"/>
      <c r="BU54" s="202"/>
      <c r="BV54" s="202"/>
      <c r="BW54" s="202"/>
      <c r="BX54" s="204"/>
      <c r="BY54" s="204"/>
      <c r="BZ54" s="205"/>
      <c r="CA54" s="204"/>
      <c r="CB54" s="206"/>
      <c r="CC54" s="203"/>
      <c r="CD54" s="203"/>
      <c r="CE54" s="203"/>
      <c r="CF54" s="203"/>
      <c r="CG54" s="203"/>
      <c r="CH54" s="203"/>
      <c r="CI54" s="203"/>
      <c r="CJ54" s="203"/>
      <c r="CK54" s="203"/>
      <c r="CL54" s="203"/>
      <c r="CM54" s="203"/>
      <c r="CN54" s="203"/>
      <c r="CO54" s="203"/>
      <c r="CP54" s="203"/>
      <c r="CQ54" s="203"/>
      <c r="CR54" s="164"/>
      <c r="CS54" s="164"/>
      <c r="CT54" s="141"/>
      <c r="CU54" s="141"/>
      <c r="CV54" s="141"/>
      <c r="CW54" s="141"/>
    </row>
    <row r="55" spans="1:101" s="136" customFormat="1" ht="12" customHeight="1">
      <c r="A55" s="138"/>
      <c r="B55" s="142"/>
      <c r="C55" s="142"/>
      <c r="D55" s="132"/>
      <c r="AI55" s="143"/>
      <c r="AJ55" s="103"/>
      <c r="AK55" s="103"/>
      <c r="AL55" s="103"/>
      <c r="AM55" s="144"/>
      <c r="AN55" s="145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R55" s="202"/>
      <c r="BS55" s="202"/>
      <c r="BT55" s="202"/>
      <c r="BU55" s="202"/>
      <c r="BV55" s="202"/>
      <c r="BW55" s="202"/>
      <c r="BX55" s="196" t="str">
        <f>IF(COUNTIF(BY$12:BY55,BY55)=1,MAX(BX$12:BX54)+1,"")</f>
        <v/>
      </c>
      <c r="BY55" s="184" t="e">
        <f>IF(#REF!&gt;0,#REF!,"")</f>
        <v>#REF!</v>
      </c>
      <c r="BZ55" s="185" t="e">
        <f>#REF!</f>
        <v>#REF!</v>
      </c>
      <c r="CA55" s="196" t="str">
        <f>IF(COUNTIF(CB$12:CB55,CB55)=1,MAX(CA$12:CA54)+1,"")</f>
        <v/>
      </c>
      <c r="CB55" s="200" t="e">
        <f>IF(#REF!&lt;&gt;"",#REF!,"")</f>
        <v>#REF!</v>
      </c>
      <c r="CC55" s="203"/>
      <c r="CD55" s="203"/>
      <c r="CE55" s="203"/>
      <c r="CF55" s="203"/>
      <c r="CG55" s="203"/>
      <c r="CH55" s="203"/>
      <c r="CI55" s="203"/>
      <c r="CJ55" s="203"/>
      <c r="CK55" s="203"/>
      <c r="CL55" s="203"/>
      <c r="CM55" s="203"/>
      <c r="CN55" s="203"/>
      <c r="CO55" s="203"/>
      <c r="CP55" s="203"/>
      <c r="CQ55" s="203"/>
      <c r="CR55" s="164"/>
      <c r="CS55" s="164"/>
      <c r="CT55" s="141"/>
      <c r="CU55" s="141"/>
      <c r="CV55" s="141"/>
      <c r="CW55" s="141"/>
    </row>
    <row r="56" spans="1:101" s="136" customFormat="1" ht="12" customHeight="1">
      <c r="A56" s="138"/>
      <c r="B56" s="142"/>
      <c r="C56" s="142"/>
      <c r="D56" s="132"/>
      <c r="AI56" s="143"/>
      <c r="AJ56" s="103"/>
      <c r="AK56" s="103"/>
      <c r="AL56" s="103"/>
      <c r="AM56" s="144"/>
      <c r="AN56" s="145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R56" s="202"/>
      <c r="BS56" s="202"/>
      <c r="BT56" s="202"/>
      <c r="BU56" s="202"/>
      <c r="BV56" s="202"/>
      <c r="BW56" s="202"/>
      <c r="BX56" s="196" t="str">
        <f>IF(COUNTIF(BY$12:BY56,BY56)=1,MAX(BX$12:BX55)+1,"")</f>
        <v/>
      </c>
      <c r="BY56" s="184" t="e">
        <f>IF(#REF!&gt;0,#REF!,"")</f>
        <v>#REF!</v>
      </c>
      <c r="BZ56" s="185" t="e">
        <f>#REF!</f>
        <v>#REF!</v>
      </c>
      <c r="CA56" s="196" t="str">
        <f>IF(COUNTIF(CB$12:CB56,CB56)=1,MAX(CA$12:CA55)+1,"")</f>
        <v/>
      </c>
      <c r="CB56" s="200" t="e">
        <f>IF(#REF!&lt;&gt;"",#REF!,"")</f>
        <v>#REF!</v>
      </c>
      <c r="CC56" s="203"/>
      <c r="CD56" s="203"/>
      <c r="CE56" s="203"/>
      <c r="CF56" s="203"/>
      <c r="CG56" s="203"/>
      <c r="CH56" s="203"/>
      <c r="CI56" s="203"/>
      <c r="CJ56" s="203"/>
      <c r="CK56" s="203"/>
      <c r="CL56" s="203"/>
      <c r="CM56" s="203"/>
      <c r="CN56" s="203"/>
      <c r="CO56" s="203"/>
      <c r="CP56" s="203"/>
      <c r="CQ56" s="203"/>
      <c r="CR56" s="164"/>
      <c r="CS56" s="164"/>
      <c r="CT56" s="141"/>
      <c r="CU56" s="141"/>
      <c r="CV56" s="141"/>
      <c r="CW56" s="141"/>
    </row>
    <row r="57" spans="1:101" s="136" customFormat="1" ht="12" customHeight="1">
      <c r="A57" s="138"/>
      <c r="B57" s="142"/>
      <c r="C57" s="142"/>
      <c r="D57" s="132"/>
      <c r="AI57" s="143"/>
      <c r="AJ57" s="103"/>
      <c r="AK57" s="103"/>
      <c r="AL57" s="103"/>
      <c r="AM57" s="144"/>
      <c r="AN57" s="145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R57" s="202"/>
      <c r="BS57" s="202"/>
      <c r="BT57" s="202"/>
      <c r="BU57" s="202"/>
      <c r="BV57" s="202"/>
      <c r="BW57" s="202"/>
      <c r="BX57" s="196" t="str">
        <f>IF(COUNTIF(BY$12:BY57,BY57)=1,MAX(BX$12:BX56)+1,"")</f>
        <v/>
      </c>
      <c r="BY57" s="184" t="e">
        <f>IF(#REF!&gt;0,#REF!,"")</f>
        <v>#REF!</v>
      </c>
      <c r="BZ57" s="185" t="e">
        <f>#REF!</f>
        <v>#REF!</v>
      </c>
      <c r="CA57" s="196" t="str">
        <f>IF(COUNTIF(CB$12:CB57,CB57)=1,MAX(CA$12:CA56)+1,"")</f>
        <v/>
      </c>
      <c r="CB57" s="200" t="e">
        <f>IF(#REF!&lt;&gt;"",#REF!,"")</f>
        <v>#REF!</v>
      </c>
      <c r="CC57" s="203"/>
      <c r="CD57" s="203"/>
      <c r="CE57" s="203"/>
      <c r="CF57" s="203"/>
      <c r="CG57" s="203"/>
      <c r="CH57" s="203"/>
      <c r="CI57" s="203"/>
      <c r="CJ57" s="203"/>
      <c r="CK57" s="203"/>
      <c r="CL57" s="203"/>
      <c r="CM57" s="203"/>
      <c r="CN57" s="203"/>
      <c r="CO57" s="203"/>
      <c r="CP57" s="203"/>
      <c r="CQ57" s="203"/>
      <c r="CR57" s="164"/>
      <c r="CS57" s="164"/>
      <c r="CT57" s="141"/>
      <c r="CU57" s="141"/>
      <c r="CV57" s="141"/>
      <c r="CW57" s="141"/>
    </row>
    <row r="58" spans="1:101" s="136" customFormat="1" ht="12" customHeight="1">
      <c r="A58" s="138"/>
      <c r="B58" s="142"/>
      <c r="C58" s="142"/>
      <c r="D58" s="132"/>
      <c r="AI58" s="143"/>
      <c r="AJ58" s="103"/>
      <c r="AK58" s="103"/>
      <c r="AL58" s="103"/>
      <c r="AM58" s="144"/>
      <c r="AN58" s="145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R58" s="202"/>
      <c r="BS58" s="202"/>
      <c r="BT58" s="202"/>
      <c r="BU58" s="202"/>
      <c r="BV58" s="202"/>
      <c r="BW58" s="202"/>
      <c r="BX58" s="196" t="str">
        <f>IF(COUNTIF(BY$12:BY58,BY58)=1,MAX(BX$12:BX57)+1,"")</f>
        <v/>
      </c>
      <c r="BY58" s="184" t="e">
        <f>IF(#REF!&gt;0,#REF!,"")</f>
        <v>#REF!</v>
      </c>
      <c r="BZ58" s="185" t="e">
        <f>#REF!</f>
        <v>#REF!</v>
      </c>
      <c r="CA58" s="196" t="str">
        <f>IF(COUNTIF(CB$12:CB58,CB58)=1,MAX(CA$12:CA57)+1,"")</f>
        <v/>
      </c>
      <c r="CB58" s="200" t="e">
        <f>IF(#REF!&lt;&gt;"",#REF!,"")</f>
        <v>#REF!</v>
      </c>
      <c r="CC58" s="203"/>
      <c r="CD58" s="203"/>
      <c r="CE58" s="203"/>
      <c r="CF58" s="203"/>
      <c r="CG58" s="203"/>
      <c r="CH58" s="203"/>
      <c r="CI58" s="203"/>
      <c r="CJ58" s="203"/>
      <c r="CK58" s="203"/>
      <c r="CL58" s="203"/>
      <c r="CM58" s="203"/>
      <c r="CN58" s="203"/>
      <c r="CO58" s="203"/>
      <c r="CP58" s="203"/>
      <c r="CQ58" s="203"/>
      <c r="CR58" s="164"/>
      <c r="CS58" s="164"/>
      <c r="CT58" s="141"/>
      <c r="CU58" s="141"/>
      <c r="CV58" s="141"/>
      <c r="CW58" s="141"/>
    </row>
    <row r="59" spans="1:101" s="136" customFormat="1" ht="12" customHeight="1">
      <c r="A59" s="138"/>
      <c r="B59" s="142"/>
      <c r="C59" s="142"/>
      <c r="D59" s="132"/>
      <c r="AI59" s="143"/>
      <c r="AJ59" s="103"/>
      <c r="AK59" s="103"/>
      <c r="AL59" s="103"/>
      <c r="AM59" s="144"/>
      <c r="AN59" s="145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R59" s="202"/>
      <c r="BS59" s="202"/>
      <c r="BT59" s="202"/>
      <c r="BU59" s="202"/>
      <c r="BV59" s="202"/>
      <c r="BW59" s="202"/>
      <c r="BX59" s="196" t="str">
        <f>IF(COUNTIF(BY$12:BY59,BY59)=1,MAX(BX$12:BX58)+1,"")</f>
        <v/>
      </c>
      <c r="BY59" s="184" t="e">
        <f>IF(#REF!&gt;0,#REF!,"")</f>
        <v>#REF!</v>
      </c>
      <c r="BZ59" s="185" t="e">
        <f>#REF!</f>
        <v>#REF!</v>
      </c>
      <c r="CA59" s="196" t="str">
        <f>IF(COUNTIF(CB$12:CB59,CB59)=1,MAX(CA$12:CA58)+1,"")</f>
        <v/>
      </c>
      <c r="CB59" s="200" t="e">
        <f>IF(#REF!&lt;&gt;"",#REF!,"")</f>
        <v>#REF!</v>
      </c>
      <c r="CC59" s="203"/>
      <c r="CD59" s="203"/>
      <c r="CE59" s="203"/>
      <c r="CF59" s="203"/>
      <c r="CG59" s="203"/>
      <c r="CH59" s="203"/>
      <c r="CI59" s="203"/>
      <c r="CJ59" s="203"/>
      <c r="CK59" s="203"/>
      <c r="CL59" s="203"/>
      <c r="CM59" s="203"/>
      <c r="CN59" s="203"/>
      <c r="CO59" s="203"/>
      <c r="CP59" s="203"/>
      <c r="CQ59" s="203"/>
      <c r="CR59" s="164"/>
      <c r="CS59" s="164"/>
      <c r="CT59" s="141"/>
      <c r="CU59" s="141"/>
      <c r="CV59" s="141"/>
      <c r="CW59" s="141"/>
    </row>
    <row r="60" spans="1:101" s="136" customFormat="1" ht="12" customHeight="1">
      <c r="A60" s="138"/>
      <c r="B60" s="142"/>
      <c r="C60" s="142"/>
      <c r="D60" s="132"/>
      <c r="AI60" s="143"/>
      <c r="AJ60" s="103"/>
      <c r="AK60" s="103"/>
      <c r="AL60" s="103"/>
      <c r="AM60" s="144"/>
      <c r="AN60" s="145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R60" s="202"/>
      <c r="BS60" s="202"/>
      <c r="BT60" s="202"/>
      <c r="BU60" s="202"/>
      <c r="BV60" s="202"/>
      <c r="BW60" s="202"/>
      <c r="BX60" s="196" t="str">
        <f>IF(COUNTIF(BY$12:BY60,BY60)=1,MAX(BX$12:BX59)+1,"")</f>
        <v/>
      </c>
      <c r="BY60" s="184" t="e">
        <f>IF(#REF!&gt;0,#REF!,"")</f>
        <v>#REF!</v>
      </c>
      <c r="BZ60" s="185" t="e">
        <f>#REF!</f>
        <v>#REF!</v>
      </c>
      <c r="CA60" s="196" t="str">
        <f>IF(COUNTIF(CB$12:CB60,CB60)=1,MAX(CA$12:CA59)+1,"")</f>
        <v/>
      </c>
      <c r="CB60" s="200" t="e">
        <f>IF(#REF!&lt;&gt;"",#REF!,"")</f>
        <v>#REF!</v>
      </c>
      <c r="CC60" s="203"/>
      <c r="CD60" s="203"/>
      <c r="CE60" s="203"/>
      <c r="CF60" s="203"/>
      <c r="CG60" s="203"/>
      <c r="CH60" s="203"/>
      <c r="CI60" s="203"/>
      <c r="CJ60" s="203"/>
      <c r="CK60" s="203"/>
      <c r="CL60" s="203"/>
      <c r="CM60" s="203"/>
      <c r="CN60" s="203"/>
      <c r="CO60" s="203"/>
      <c r="CP60" s="203"/>
      <c r="CQ60" s="203"/>
      <c r="CR60" s="164"/>
      <c r="CS60" s="164"/>
      <c r="CT60" s="141"/>
      <c r="CU60" s="141"/>
      <c r="CV60" s="141"/>
      <c r="CW60" s="141"/>
    </row>
    <row r="61" spans="1:101" s="136" customFormat="1" ht="12" customHeight="1">
      <c r="A61" s="138"/>
      <c r="B61" s="142"/>
      <c r="C61" s="142"/>
      <c r="D61" s="132"/>
      <c r="AI61" s="143"/>
      <c r="AJ61" s="103"/>
      <c r="AK61" s="103"/>
      <c r="AL61" s="103"/>
      <c r="AM61" s="144"/>
      <c r="AN61" s="145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R61" s="202"/>
      <c r="BS61" s="202"/>
      <c r="BT61" s="202"/>
      <c r="BU61" s="202"/>
      <c r="BV61" s="202"/>
      <c r="BW61" s="202"/>
      <c r="BX61" s="196" t="str">
        <f>IF(COUNTIF(BY$12:BY61,BY61)=1,MAX(BX$12:BX60)+1,"")</f>
        <v/>
      </c>
      <c r="BY61" s="184" t="e">
        <f>IF(#REF!&gt;0,#REF!,"")</f>
        <v>#REF!</v>
      </c>
      <c r="BZ61" s="185" t="e">
        <f>#REF!</f>
        <v>#REF!</v>
      </c>
      <c r="CA61" s="196" t="str">
        <f>IF(COUNTIF(CB$12:CB61,CB61)=1,MAX(CA$12:CA60)+1,"")</f>
        <v/>
      </c>
      <c r="CB61" s="200" t="e">
        <f>IF(#REF!&lt;&gt;"",#REF!,"")</f>
        <v>#REF!</v>
      </c>
      <c r="CC61" s="203"/>
      <c r="CD61" s="203"/>
      <c r="CE61" s="203"/>
      <c r="CF61" s="203"/>
      <c r="CG61" s="203"/>
      <c r="CH61" s="203"/>
      <c r="CI61" s="203"/>
      <c r="CJ61" s="203"/>
      <c r="CK61" s="203"/>
      <c r="CL61" s="203"/>
      <c r="CM61" s="203"/>
      <c r="CN61" s="203"/>
      <c r="CO61" s="203"/>
      <c r="CP61" s="203"/>
      <c r="CQ61" s="203"/>
      <c r="CR61" s="164"/>
      <c r="CS61" s="164"/>
      <c r="CT61" s="141"/>
      <c r="CU61" s="141"/>
      <c r="CV61" s="141"/>
      <c r="CW61" s="141"/>
    </row>
    <row r="62" spans="1:101" s="136" customFormat="1" ht="12" customHeight="1">
      <c r="A62" s="138"/>
      <c r="B62" s="142"/>
      <c r="C62" s="142"/>
      <c r="D62" s="132"/>
      <c r="AI62" s="143"/>
      <c r="AJ62" s="103"/>
      <c r="AK62" s="103"/>
      <c r="AL62" s="103"/>
      <c r="AM62" s="144"/>
      <c r="AN62" s="145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R62" s="202"/>
      <c r="BS62" s="202"/>
      <c r="BT62" s="202"/>
      <c r="BU62" s="202"/>
      <c r="BV62" s="202"/>
      <c r="BW62" s="202"/>
      <c r="BX62" s="196" t="str">
        <f>IF(COUNTIF(BY$12:BY62,BY62)=1,MAX(BX$12:BX61)+1,"")</f>
        <v/>
      </c>
      <c r="BY62" s="184" t="e">
        <f>IF(#REF!&gt;0,#REF!,"")</f>
        <v>#REF!</v>
      </c>
      <c r="BZ62" s="185" t="e">
        <f>#REF!</f>
        <v>#REF!</v>
      </c>
      <c r="CA62" s="196" t="str">
        <f>IF(COUNTIF(CB$12:CB62,CB62)=1,MAX(CA$12:CA61)+1,"")</f>
        <v/>
      </c>
      <c r="CB62" s="200" t="e">
        <f>IF(#REF!&lt;&gt;"",#REF!,"")</f>
        <v>#REF!</v>
      </c>
      <c r="CC62" s="203"/>
      <c r="CD62" s="203"/>
      <c r="CE62" s="203"/>
      <c r="CF62" s="203"/>
      <c r="CG62" s="203"/>
      <c r="CH62" s="203"/>
      <c r="CI62" s="203"/>
      <c r="CJ62" s="203"/>
      <c r="CK62" s="203"/>
      <c r="CL62" s="203"/>
      <c r="CM62" s="203"/>
      <c r="CN62" s="203"/>
      <c r="CO62" s="203"/>
      <c r="CP62" s="203"/>
      <c r="CQ62" s="203"/>
      <c r="CR62" s="164"/>
      <c r="CS62" s="164"/>
      <c r="CT62" s="141"/>
      <c r="CU62" s="141"/>
      <c r="CV62" s="141"/>
      <c r="CW62" s="141"/>
    </row>
    <row r="63" spans="1:101" s="136" customFormat="1" ht="12" customHeight="1">
      <c r="A63" s="138"/>
      <c r="B63" s="142"/>
      <c r="C63" s="142"/>
      <c r="D63" s="132"/>
      <c r="AI63" s="143"/>
      <c r="AJ63" s="103"/>
      <c r="AK63" s="103"/>
      <c r="AL63" s="103"/>
      <c r="AM63" s="144"/>
      <c r="AN63" s="145"/>
      <c r="AO63" s="47"/>
      <c r="AP63" s="47"/>
      <c r="AQ63" s="47"/>
      <c r="AR63" s="47"/>
      <c r="AS63" s="47"/>
      <c r="AT63" s="47"/>
      <c r="AU63" s="47"/>
      <c r="AV63" s="47"/>
      <c r="AW63" s="47"/>
      <c r="AX63" s="47"/>
      <c r="AY63" s="47"/>
      <c r="AZ63" s="47"/>
      <c r="BA63" s="47"/>
      <c r="BB63" s="47"/>
      <c r="BC63" s="47"/>
      <c r="BD63" s="47"/>
      <c r="BE63" s="47"/>
      <c r="BF63" s="47"/>
      <c r="BG63" s="47"/>
      <c r="BH63" s="47"/>
      <c r="BI63" s="47"/>
      <c r="BJ63" s="47"/>
      <c r="BK63" s="47"/>
      <c r="BL63" s="47"/>
      <c r="BM63" s="47"/>
      <c r="BN63" s="47"/>
      <c r="BO63" s="47"/>
      <c r="BP63" s="47"/>
      <c r="BR63" s="202"/>
      <c r="BS63" s="202"/>
      <c r="BT63" s="202"/>
      <c r="BU63" s="202"/>
      <c r="BV63" s="202"/>
      <c r="BW63" s="202"/>
      <c r="BX63" s="196" t="str">
        <f>IF(COUNTIF(BY$12:BY63,BY63)=1,MAX(BX$12:BX62)+1,"")</f>
        <v/>
      </c>
      <c r="BY63" s="184" t="e">
        <f>IF(#REF!&gt;0,#REF!,"")</f>
        <v>#REF!</v>
      </c>
      <c r="BZ63" s="185" t="e">
        <f>#REF!</f>
        <v>#REF!</v>
      </c>
      <c r="CA63" s="196" t="str">
        <f>IF(COUNTIF(CB$12:CB63,CB63)=1,MAX(CA$12:CA62)+1,"")</f>
        <v/>
      </c>
      <c r="CB63" s="200" t="e">
        <f>IF(#REF!&lt;&gt;"",#REF!,"")</f>
        <v>#REF!</v>
      </c>
      <c r="CC63" s="203"/>
      <c r="CD63" s="203"/>
      <c r="CE63" s="203"/>
      <c r="CF63" s="203"/>
      <c r="CG63" s="203"/>
      <c r="CH63" s="203"/>
      <c r="CI63" s="203"/>
      <c r="CJ63" s="203"/>
      <c r="CK63" s="203"/>
      <c r="CL63" s="203"/>
      <c r="CM63" s="203"/>
      <c r="CN63" s="203"/>
      <c r="CO63" s="203"/>
      <c r="CP63" s="203"/>
      <c r="CQ63" s="203"/>
      <c r="CR63" s="164"/>
      <c r="CS63" s="164"/>
      <c r="CT63" s="141"/>
      <c r="CU63" s="141"/>
      <c r="CV63" s="141"/>
      <c r="CW63" s="141"/>
    </row>
    <row r="64" spans="1:101" s="136" customFormat="1" ht="12" customHeight="1">
      <c r="A64" s="138"/>
      <c r="B64" s="142"/>
      <c r="C64" s="142"/>
      <c r="D64" s="132"/>
      <c r="AI64" s="143"/>
      <c r="AJ64" s="103"/>
      <c r="AK64" s="103"/>
      <c r="AL64" s="103"/>
      <c r="AM64" s="144"/>
      <c r="AN64" s="145"/>
      <c r="AO64" s="47"/>
      <c r="AP64" s="47"/>
      <c r="AQ64" s="47"/>
      <c r="AR64" s="47"/>
      <c r="AS64" s="47"/>
      <c r="AT64" s="47"/>
      <c r="AU64" s="47"/>
      <c r="AV64" s="47"/>
      <c r="AW64" s="47"/>
      <c r="AX64" s="47"/>
      <c r="AY64" s="47"/>
      <c r="AZ64" s="47"/>
      <c r="BA64" s="47"/>
      <c r="BB64" s="47"/>
      <c r="BC64" s="47"/>
      <c r="BD64" s="47"/>
      <c r="BE64" s="47"/>
      <c r="BF64" s="47"/>
      <c r="BG64" s="47"/>
      <c r="BH64" s="47"/>
      <c r="BI64" s="47"/>
      <c r="BJ64" s="47"/>
      <c r="BK64" s="47"/>
      <c r="BL64" s="47"/>
      <c r="BM64" s="47"/>
      <c r="BN64" s="47"/>
      <c r="BO64" s="47"/>
      <c r="BP64" s="47"/>
      <c r="BR64" s="202"/>
      <c r="BS64" s="202"/>
      <c r="BT64" s="202"/>
      <c r="BU64" s="202"/>
      <c r="BV64" s="202"/>
      <c r="BW64" s="202"/>
      <c r="BX64" s="196" t="str">
        <f>IF(COUNTIF(BY$12:BY64,BY64)=1,MAX(BX$12:BX63)+1,"")</f>
        <v/>
      </c>
      <c r="BY64" s="184" t="e">
        <f>IF(#REF!&gt;0,#REF!,"")</f>
        <v>#REF!</v>
      </c>
      <c r="BZ64" s="185" t="e">
        <f>#REF!</f>
        <v>#REF!</v>
      </c>
      <c r="CA64" s="196" t="str">
        <f>IF(COUNTIF(CB$12:CB64,CB64)=1,MAX(CA$12:CA63)+1,"")</f>
        <v/>
      </c>
      <c r="CB64" s="200" t="e">
        <f>IF(#REF!&lt;&gt;"",#REF!,"")</f>
        <v>#REF!</v>
      </c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164"/>
      <c r="CS64" s="164"/>
      <c r="CT64" s="141"/>
      <c r="CU64" s="141"/>
      <c r="CV64" s="141"/>
      <c r="CW64" s="141"/>
    </row>
    <row r="65" spans="1:101" s="136" customFormat="1" ht="12" customHeight="1">
      <c r="A65" s="138"/>
      <c r="B65" s="142"/>
      <c r="C65" s="142"/>
      <c r="D65" s="132"/>
      <c r="AI65" s="143"/>
      <c r="AJ65" s="103"/>
      <c r="AK65" s="103"/>
      <c r="AL65" s="103"/>
      <c r="AM65" s="144"/>
      <c r="AN65" s="145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R65" s="202"/>
      <c r="BS65" s="202"/>
      <c r="BT65" s="202"/>
      <c r="BU65" s="202"/>
      <c r="BV65" s="202"/>
      <c r="BW65" s="202"/>
      <c r="BX65" s="196" t="str">
        <f>IF(COUNTIF(BY$12:BY65,BY65)=1,MAX(BX$12:BX64)+1,"")</f>
        <v/>
      </c>
      <c r="BY65" s="184" t="e">
        <f>IF(#REF!&gt;0,#REF!,"")</f>
        <v>#REF!</v>
      </c>
      <c r="BZ65" s="185" t="e">
        <f>#REF!</f>
        <v>#REF!</v>
      </c>
      <c r="CA65" s="196" t="str">
        <f>IF(COUNTIF(CB$12:CB65,CB65)=1,MAX(CA$12:CA64)+1,"")</f>
        <v/>
      </c>
      <c r="CB65" s="200" t="e">
        <f>IF(#REF!&lt;&gt;"",#REF!,"")</f>
        <v>#REF!</v>
      </c>
      <c r="CC65" s="203"/>
      <c r="CD65" s="203"/>
      <c r="CE65" s="203"/>
      <c r="CF65" s="203"/>
      <c r="CG65" s="203"/>
      <c r="CH65" s="203"/>
      <c r="CI65" s="203"/>
      <c r="CJ65" s="203"/>
      <c r="CK65" s="203"/>
      <c r="CL65" s="203"/>
      <c r="CM65" s="203"/>
      <c r="CN65" s="203"/>
      <c r="CO65" s="203"/>
      <c r="CP65" s="203"/>
      <c r="CQ65" s="203"/>
      <c r="CR65" s="164"/>
      <c r="CS65" s="164"/>
      <c r="CT65" s="141"/>
      <c r="CU65" s="141"/>
      <c r="CV65" s="141"/>
      <c r="CW65" s="141"/>
    </row>
    <row r="66" spans="1:101" s="136" customFormat="1" ht="12" customHeight="1">
      <c r="A66" s="138"/>
      <c r="B66" s="142"/>
      <c r="C66" s="142"/>
      <c r="D66" s="132"/>
      <c r="AI66" s="143"/>
      <c r="AJ66" s="103"/>
      <c r="AK66" s="103"/>
      <c r="AL66" s="103"/>
      <c r="AM66" s="144"/>
      <c r="AN66" s="145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R66" s="202"/>
      <c r="BS66" s="202"/>
      <c r="BT66" s="202"/>
      <c r="BU66" s="202"/>
      <c r="BV66" s="202"/>
      <c r="BW66" s="202"/>
      <c r="BX66" s="196" t="str">
        <f>IF(COUNTIF(BY$12:BY66,BY66)=1,MAX(BX$12:BX65)+1,"")</f>
        <v/>
      </c>
      <c r="BY66" s="184" t="e">
        <f>IF(#REF!&gt;0,#REF!,"")</f>
        <v>#REF!</v>
      </c>
      <c r="BZ66" s="185" t="e">
        <f>#REF!</f>
        <v>#REF!</v>
      </c>
      <c r="CA66" s="196" t="str">
        <f>IF(COUNTIF(CB$12:CB66,CB66)=1,MAX(CA$12:CA65)+1,"")</f>
        <v/>
      </c>
      <c r="CB66" s="200" t="e">
        <f>IF(#REF!&lt;&gt;"",#REF!,"")</f>
        <v>#REF!</v>
      </c>
      <c r="CC66" s="203"/>
      <c r="CD66" s="203"/>
      <c r="CE66" s="203"/>
      <c r="CF66" s="203"/>
      <c r="CG66" s="203"/>
      <c r="CH66" s="203"/>
      <c r="CI66" s="203"/>
      <c r="CJ66" s="203"/>
      <c r="CK66" s="203"/>
      <c r="CL66" s="203"/>
      <c r="CM66" s="203"/>
      <c r="CN66" s="203"/>
      <c r="CO66" s="203"/>
      <c r="CP66" s="203"/>
      <c r="CQ66" s="203"/>
      <c r="CR66" s="164"/>
      <c r="CS66" s="164"/>
      <c r="CT66" s="141"/>
      <c r="CU66" s="141"/>
      <c r="CV66" s="141"/>
      <c r="CW66" s="141"/>
    </row>
    <row r="67" spans="1:101" s="136" customFormat="1" ht="12" customHeight="1">
      <c r="A67" s="138"/>
      <c r="B67" s="142"/>
      <c r="C67" s="142"/>
      <c r="D67" s="132"/>
      <c r="AI67" s="143"/>
      <c r="AJ67" s="103"/>
      <c r="AK67" s="103"/>
      <c r="AL67" s="103"/>
      <c r="AM67" s="144"/>
      <c r="AN67" s="145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R67" s="202"/>
      <c r="BS67" s="202"/>
      <c r="BT67" s="202"/>
      <c r="BU67" s="202"/>
      <c r="BV67" s="202"/>
      <c r="BW67" s="202"/>
      <c r="BX67" s="196" t="str">
        <f>IF(COUNTIF(BY$12:BY67,BY67)=1,MAX(BX$12:BX66)+1,"")</f>
        <v/>
      </c>
      <c r="BY67" s="184" t="e">
        <f>IF(#REF!&gt;0,#REF!,"")</f>
        <v>#REF!</v>
      </c>
      <c r="BZ67" s="185" t="e">
        <f>#REF!</f>
        <v>#REF!</v>
      </c>
      <c r="CA67" s="196" t="str">
        <f>IF(COUNTIF(CB$12:CB67,CB67)=1,MAX(CA$12:CA66)+1,"")</f>
        <v/>
      </c>
      <c r="CB67" s="200" t="e">
        <f>IF(#REF!&lt;&gt;"",#REF!,"")</f>
        <v>#REF!</v>
      </c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164"/>
      <c r="CS67" s="164"/>
      <c r="CT67" s="141"/>
      <c r="CU67" s="141"/>
      <c r="CV67" s="141"/>
      <c r="CW67" s="141"/>
    </row>
    <row r="68" spans="1:101" s="136" customFormat="1" ht="12" customHeight="1">
      <c r="A68" s="138"/>
      <c r="B68" s="142"/>
      <c r="C68" s="142"/>
      <c r="D68" s="132"/>
      <c r="AI68" s="143"/>
      <c r="AJ68" s="103"/>
      <c r="AK68" s="103"/>
      <c r="AL68" s="103"/>
      <c r="AM68" s="144"/>
      <c r="AN68" s="145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R68" s="202"/>
      <c r="BS68" s="202"/>
      <c r="BT68" s="202"/>
      <c r="BU68" s="202"/>
      <c r="BV68" s="202"/>
      <c r="BW68" s="202"/>
      <c r="BX68" s="196" t="str">
        <f>IF(COUNTIF(BY$12:BY68,BY68)=1,MAX(BX$12:BX67)+1,"")</f>
        <v/>
      </c>
      <c r="BY68" s="184" t="e">
        <f>IF(#REF!&gt;0,#REF!,"")</f>
        <v>#REF!</v>
      </c>
      <c r="BZ68" s="185" t="e">
        <f>#REF!</f>
        <v>#REF!</v>
      </c>
      <c r="CA68" s="196" t="str">
        <f>IF(COUNTIF(CB$12:CB68,CB68)=1,MAX(CA$12:CA67)+1,"")</f>
        <v/>
      </c>
      <c r="CB68" s="200" t="e">
        <f>IF(#REF!&lt;&gt;"",#REF!,"")</f>
        <v>#REF!</v>
      </c>
      <c r="CC68" s="203"/>
      <c r="CD68" s="203"/>
      <c r="CE68" s="203"/>
      <c r="CF68" s="203"/>
      <c r="CG68" s="203"/>
      <c r="CH68" s="203"/>
      <c r="CI68" s="203"/>
      <c r="CJ68" s="203"/>
      <c r="CK68" s="203"/>
      <c r="CL68" s="203"/>
      <c r="CM68" s="203"/>
      <c r="CN68" s="203"/>
      <c r="CO68" s="203"/>
      <c r="CP68" s="203"/>
      <c r="CQ68" s="203"/>
      <c r="CR68" s="164"/>
      <c r="CS68" s="164"/>
      <c r="CT68" s="141"/>
      <c r="CU68" s="141"/>
      <c r="CV68" s="141"/>
      <c r="CW68" s="141"/>
    </row>
    <row r="69" spans="1:101" s="136" customFormat="1" ht="12" customHeight="1">
      <c r="A69" s="138"/>
      <c r="B69" s="142"/>
      <c r="C69" s="142"/>
      <c r="D69" s="132"/>
      <c r="AI69" s="143"/>
      <c r="AJ69" s="103"/>
      <c r="AK69" s="103"/>
      <c r="AL69" s="103"/>
      <c r="AM69" s="144"/>
      <c r="AN69" s="145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R69" s="202"/>
      <c r="BS69" s="202"/>
      <c r="BT69" s="202"/>
      <c r="BU69" s="202"/>
      <c r="BV69" s="202"/>
      <c r="BW69" s="202"/>
      <c r="BX69" s="196" t="str">
        <f>IF(COUNTIF(BY$12:BY69,BY69)=1,MAX(BX$12:BX68)+1,"")</f>
        <v/>
      </c>
      <c r="BY69" s="184" t="e">
        <f>IF(#REF!&gt;0,#REF!,"")</f>
        <v>#REF!</v>
      </c>
      <c r="BZ69" s="185" t="e">
        <f>#REF!</f>
        <v>#REF!</v>
      </c>
      <c r="CA69" s="196" t="str">
        <f>IF(COUNTIF(CB$12:CB69,CB69)=1,MAX(CA$12:CA68)+1,"")</f>
        <v/>
      </c>
      <c r="CB69" s="200" t="e">
        <f>IF(#REF!&lt;&gt;"",#REF!,"")</f>
        <v>#REF!</v>
      </c>
      <c r="CC69" s="203"/>
      <c r="CD69" s="203"/>
      <c r="CE69" s="203"/>
      <c r="CF69" s="203"/>
      <c r="CG69" s="203"/>
      <c r="CH69" s="203"/>
      <c r="CI69" s="203"/>
      <c r="CJ69" s="203"/>
      <c r="CK69" s="203"/>
      <c r="CL69" s="203"/>
      <c r="CM69" s="203"/>
      <c r="CN69" s="203"/>
      <c r="CO69" s="203"/>
      <c r="CP69" s="203"/>
      <c r="CQ69" s="203"/>
      <c r="CR69" s="164"/>
      <c r="CS69" s="164"/>
      <c r="CT69" s="141"/>
      <c r="CU69" s="141"/>
      <c r="CV69" s="141"/>
      <c r="CW69" s="141"/>
    </row>
    <row r="70" spans="1:101" s="136" customFormat="1" ht="12" customHeight="1">
      <c r="A70" s="138"/>
      <c r="B70" s="142"/>
      <c r="C70" s="142"/>
      <c r="D70" s="132"/>
      <c r="AI70" s="143"/>
      <c r="AJ70" s="103"/>
      <c r="AK70" s="103"/>
      <c r="AL70" s="103"/>
      <c r="AM70" s="144"/>
      <c r="AN70" s="145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R70" s="202"/>
      <c r="BS70" s="202"/>
      <c r="BT70" s="202"/>
      <c r="BU70" s="202"/>
      <c r="BV70" s="202"/>
      <c r="BW70" s="202"/>
      <c r="BX70" s="196" t="str">
        <f>IF(COUNTIF(BY$12:BY70,BY70)=1,MAX(BX$12:BX69)+1,"")</f>
        <v/>
      </c>
      <c r="BY70" s="184" t="e">
        <f>IF(#REF!&gt;0,#REF!,"")</f>
        <v>#REF!</v>
      </c>
      <c r="BZ70" s="185" t="e">
        <f>#REF!</f>
        <v>#REF!</v>
      </c>
      <c r="CA70" s="196" t="str">
        <f>IF(COUNTIF(CB$12:CB70,CB70)=1,MAX(CA$12:CA69)+1,"")</f>
        <v/>
      </c>
      <c r="CB70" s="200" t="e">
        <f>IF(#REF!&lt;&gt;"",#REF!,"")</f>
        <v>#REF!</v>
      </c>
      <c r="CC70" s="203"/>
      <c r="CD70" s="203"/>
      <c r="CE70" s="203"/>
      <c r="CF70" s="203"/>
      <c r="CG70" s="203"/>
      <c r="CH70" s="203"/>
      <c r="CI70" s="203"/>
      <c r="CJ70" s="203"/>
      <c r="CK70" s="203"/>
      <c r="CL70" s="203"/>
      <c r="CM70" s="203"/>
      <c r="CN70" s="203"/>
      <c r="CO70" s="203"/>
      <c r="CP70" s="203"/>
      <c r="CQ70" s="203"/>
      <c r="CR70" s="164"/>
      <c r="CS70" s="164"/>
      <c r="CT70" s="141"/>
      <c r="CU70" s="141"/>
      <c r="CV70" s="141"/>
      <c r="CW70" s="141"/>
    </row>
    <row r="71" spans="1:101" s="136" customFormat="1" ht="12" customHeight="1">
      <c r="A71" s="138"/>
      <c r="B71" s="142"/>
      <c r="C71" s="142"/>
      <c r="D71" s="132"/>
      <c r="AI71" s="143"/>
      <c r="AJ71" s="103"/>
      <c r="AK71" s="103"/>
      <c r="AL71" s="103"/>
      <c r="AM71" s="144"/>
      <c r="AN71" s="145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R71" s="202"/>
      <c r="BS71" s="202"/>
      <c r="BT71" s="202"/>
      <c r="BU71" s="202"/>
      <c r="BV71" s="202"/>
      <c r="BW71" s="202"/>
      <c r="BX71" s="196" t="str">
        <f>IF(COUNTIF(BY$12:BY71,BY71)=1,MAX(BX$12:BX70)+1,"")</f>
        <v/>
      </c>
      <c r="BY71" s="184" t="e">
        <f>IF(#REF!&gt;0,#REF!,"")</f>
        <v>#REF!</v>
      </c>
      <c r="BZ71" s="185" t="e">
        <f>#REF!</f>
        <v>#REF!</v>
      </c>
      <c r="CA71" s="196" t="str">
        <f>IF(COUNTIF(CB$12:CB71,CB71)=1,MAX(CA$12:CA70)+1,"")</f>
        <v/>
      </c>
      <c r="CB71" s="200" t="e">
        <f>IF(#REF!&lt;&gt;"",#REF!,"")</f>
        <v>#REF!</v>
      </c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164"/>
      <c r="CS71" s="164"/>
      <c r="CT71" s="141"/>
      <c r="CU71" s="141"/>
      <c r="CV71" s="141"/>
      <c r="CW71" s="141"/>
    </row>
    <row r="72" spans="1:101" s="136" customFormat="1" ht="12" customHeight="1">
      <c r="A72" s="138"/>
      <c r="B72" s="142"/>
      <c r="C72" s="142"/>
      <c r="D72" s="132"/>
      <c r="AI72" s="143"/>
      <c r="AJ72" s="103"/>
      <c r="AK72" s="103"/>
      <c r="AL72" s="103"/>
      <c r="AM72" s="144"/>
      <c r="AN72" s="145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R72" s="202"/>
      <c r="BS72" s="202"/>
      <c r="BT72" s="202"/>
      <c r="BU72" s="202"/>
      <c r="BV72" s="202"/>
      <c r="BW72" s="202"/>
      <c r="BX72" s="196" t="str">
        <f>IF(COUNTIF(BY$12:BY72,BY72)=1,MAX(BX$12:BX71)+1,"")</f>
        <v/>
      </c>
      <c r="BY72" s="184" t="e">
        <f>IF(#REF!&gt;0,#REF!,"")</f>
        <v>#REF!</v>
      </c>
      <c r="BZ72" s="185" t="e">
        <f>#REF!</f>
        <v>#REF!</v>
      </c>
      <c r="CA72" s="196" t="str">
        <f>IF(COUNTIF(CB$12:CB72,CB72)=1,MAX(CA$12:CA71)+1,"")</f>
        <v/>
      </c>
      <c r="CB72" s="200" t="e">
        <f>IF(#REF!&lt;&gt;"",#REF!,"")</f>
        <v>#REF!</v>
      </c>
      <c r="CC72" s="203"/>
      <c r="CD72" s="203"/>
      <c r="CE72" s="203"/>
      <c r="CF72" s="203"/>
      <c r="CG72" s="203"/>
      <c r="CH72" s="203"/>
      <c r="CI72" s="203"/>
      <c r="CJ72" s="203"/>
      <c r="CK72" s="203"/>
      <c r="CL72" s="203"/>
      <c r="CM72" s="203"/>
      <c r="CN72" s="203"/>
      <c r="CO72" s="203"/>
      <c r="CP72" s="203"/>
      <c r="CQ72" s="203"/>
      <c r="CR72" s="164"/>
      <c r="CS72" s="164"/>
      <c r="CT72" s="141"/>
      <c r="CU72" s="141"/>
      <c r="CV72" s="141"/>
      <c r="CW72" s="141"/>
    </row>
    <row r="73" spans="1:101" s="136" customFormat="1" ht="12" customHeight="1">
      <c r="A73" s="138"/>
      <c r="B73" s="142"/>
      <c r="C73" s="142"/>
      <c r="D73" s="132"/>
      <c r="AI73" s="143"/>
      <c r="AJ73" s="103"/>
      <c r="AK73" s="103"/>
      <c r="AL73" s="103"/>
      <c r="AM73" s="144"/>
      <c r="AN73" s="145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R73" s="202"/>
      <c r="BS73" s="202"/>
      <c r="BT73" s="202"/>
      <c r="BU73" s="202"/>
      <c r="BV73" s="202"/>
      <c r="BW73" s="202"/>
      <c r="BX73" s="196" t="str">
        <f>IF(COUNTIF(BY$12:BY73,BY73)=1,MAX(BX$12:BX72)+1,"")</f>
        <v/>
      </c>
      <c r="BY73" s="184" t="e">
        <f>IF(#REF!&gt;0,#REF!,"")</f>
        <v>#REF!</v>
      </c>
      <c r="BZ73" s="185" t="e">
        <f>#REF!</f>
        <v>#REF!</v>
      </c>
      <c r="CA73" s="196" t="str">
        <f>IF(COUNTIF(CB$12:CB73,CB73)=1,MAX(CA$12:CA72)+1,"")</f>
        <v/>
      </c>
      <c r="CB73" s="200" t="e">
        <f>IF(#REF!&lt;&gt;"",#REF!,"")</f>
        <v>#REF!</v>
      </c>
      <c r="CC73" s="203"/>
      <c r="CD73" s="203"/>
      <c r="CE73" s="203"/>
      <c r="CF73" s="203"/>
      <c r="CG73" s="203"/>
      <c r="CH73" s="203"/>
      <c r="CI73" s="203"/>
      <c r="CJ73" s="203"/>
      <c r="CK73" s="203"/>
      <c r="CL73" s="203"/>
      <c r="CM73" s="203"/>
      <c r="CN73" s="203"/>
      <c r="CO73" s="203"/>
      <c r="CP73" s="203"/>
      <c r="CQ73" s="203"/>
      <c r="CR73" s="164"/>
      <c r="CS73" s="164"/>
      <c r="CT73" s="141"/>
      <c r="CU73" s="141"/>
      <c r="CV73" s="141"/>
      <c r="CW73" s="141"/>
    </row>
    <row r="74" spans="1:101" s="136" customFormat="1" ht="12" customHeight="1">
      <c r="A74" s="138"/>
      <c r="B74" s="142"/>
      <c r="C74" s="142"/>
      <c r="D74" s="132"/>
      <c r="AI74" s="143"/>
      <c r="AJ74" s="103"/>
      <c r="AK74" s="103"/>
      <c r="AL74" s="103"/>
      <c r="AM74" s="144"/>
      <c r="AN74" s="145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R74" s="202"/>
      <c r="BS74" s="202"/>
      <c r="BT74" s="202"/>
      <c r="BU74" s="202"/>
      <c r="BV74" s="202"/>
      <c r="BW74" s="202"/>
      <c r="BX74" s="196" t="str">
        <f>IF(COUNTIF(BY$12:BY74,BY74)=1,MAX(BX$12:BX73)+1,"")</f>
        <v/>
      </c>
      <c r="BY74" s="184" t="e">
        <f>IF(#REF!&gt;0,#REF!,"")</f>
        <v>#REF!</v>
      </c>
      <c r="BZ74" s="185" t="e">
        <f>#REF!</f>
        <v>#REF!</v>
      </c>
      <c r="CA74" s="196" t="str">
        <f>IF(COUNTIF(CB$12:CB74,CB74)=1,MAX(CA$12:CA73)+1,"")</f>
        <v/>
      </c>
      <c r="CB74" s="200" t="e">
        <f>IF(#REF!&lt;&gt;"",#REF!,"")</f>
        <v>#REF!</v>
      </c>
      <c r="CC74" s="203"/>
      <c r="CD74" s="203"/>
      <c r="CE74" s="203"/>
      <c r="CF74" s="203"/>
      <c r="CG74" s="203"/>
      <c r="CH74" s="203"/>
      <c r="CI74" s="203"/>
      <c r="CJ74" s="203"/>
      <c r="CK74" s="203"/>
      <c r="CL74" s="203"/>
      <c r="CM74" s="203"/>
      <c r="CN74" s="203"/>
      <c r="CO74" s="203"/>
      <c r="CP74" s="203"/>
      <c r="CQ74" s="203"/>
      <c r="CR74" s="164"/>
      <c r="CS74" s="164"/>
      <c r="CT74" s="141"/>
      <c r="CU74" s="141"/>
      <c r="CV74" s="141"/>
      <c r="CW74" s="141"/>
    </row>
    <row r="75" spans="1:101" s="136" customFormat="1" ht="12" customHeight="1">
      <c r="A75" s="138"/>
      <c r="B75" s="142"/>
      <c r="C75" s="142"/>
      <c r="D75" s="132"/>
      <c r="AI75" s="143"/>
      <c r="AJ75" s="103"/>
      <c r="AK75" s="103"/>
      <c r="AL75" s="103"/>
      <c r="AM75" s="144"/>
      <c r="AN75" s="145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R75" s="202"/>
      <c r="BS75" s="202"/>
      <c r="BT75" s="202"/>
      <c r="BU75" s="202"/>
      <c r="BV75" s="202"/>
      <c r="BW75" s="202"/>
      <c r="BX75" s="196" t="str">
        <f>IF(COUNTIF(BY$12:BY75,BY75)=1,MAX(BX$12:BX74)+1,"")</f>
        <v/>
      </c>
      <c r="BY75" s="184" t="e">
        <f>IF(#REF!&gt;0,#REF!,"")</f>
        <v>#REF!</v>
      </c>
      <c r="BZ75" s="185" t="e">
        <f>#REF!</f>
        <v>#REF!</v>
      </c>
      <c r="CA75" s="196" t="str">
        <f>IF(COUNTIF(CB$12:CB75,CB75)=1,MAX(CA$12:CA74)+1,"")</f>
        <v/>
      </c>
      <c r="CB75" s="200" t="e">
        <f>IF(#REF!&lt;&gt;"",#REF!,"")</f>
        <v>#REF!</v>
      </c>
      <c r="CC75" s="203"/>
      <c r="CD75" s="203"/>
      <c r="CE75" s="203"/>
      <c r="CF75" s="203"/>
      <c r="CG75" s="203"/>
      <c r="CH75" s="203"/>
      <c r="CI75" s="203"/>
      <c r="CJ75" s="203"/>
      <c r="CK75" s="203"/>
      <c r="CL75" s="203"/>
      <c r="CM75" s="203"/>
      <c r="CN75" s="203"/>
      <c r="CO75" s="203"/>
      <c r="CP75" s="203"/>
      <c r="CQ75" s="203"/>
      <c r="CR75" s="164"/>
      <c r="CS75" s="164"/>
      <c r="CT75" s="141"/>
      <c r="CU75" s="141"/>
      <c r="CV75" s="141"/>
      <c r="CW75" s="141"/>
    </row>
    <row r="76" spans="1:101" s="136" customFormat="1" ht="12" customHeight="1">
      <c r="A76" s="138"/>
      <c r="B76" s="142"/>
      <c r="C76" s="142"/>
      <c r="D76" s="132"/>
      <c r="AI76" s="143"/>
      <c r="AJ76" s="103"/>
      <c r="AK76" s="103"/>
      <c r="AL76" s="103"/>
      <c r="AM76" s="144"/>
      <c r="AN76" s="145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R76" s="202"/>
      <c r="BS76" s="202"/>
      <c r="BT76" s="202"/>
      <c r="BU76" s="202"/>
      <c r="BV76" s="202"/>
      <c r="BW76" s="202"/>
      <c r="BX76" s="196" t="str">
        <f>IF(COUNTIF(BY$12:BY76,BY76)=1,MAX(BX$12:BX75)+1,"")</f>
        <v/>
      </c>
      <c r="BY76" s="184" t="e">
        <f>IF(#REF!&gt;0,#REF!,"")</f>
        <v>#REF!</v>
      </c>
      <c r="BZ76" s="185" t="e">
        <f>#REF!</f>
        <v>#REF!</v>
      </c>
      <c r="CA76" s="196" t="str">
        <f>IF(COUNTIF(CB$12:CB76,CB76)=1,MAX(CA$12:CA75)+1,"")</f>
        <v/>
      </c>
      <c r="CB76" s="200" t="e">
        <f>IF(#REF!&lt;&gt;"",#REF!,"")</f>
        <v>#REF!</v>
      </c>
      <c r="CC76" s="203"/>
      <c r="CD76" s="203"/>
      <c r="CE76" s="203"/>
      <c r="CF76" s="203"/>
      <c r="CG76" s="203"/>
      <c r="CH76" s="203"/>
      <c r="CI76" s="203"/>
      <c r="CJ76" s="203"/>
      <c r="CK76" s="203"/>
      <c r="CL76" s="203"/>
      <c r="CM76" s="203"/>
      <c r="CN76" s="203"/>
      <c r="CO76" s="203"/>
      <c r="CP76" s="203"/>
      <c r="CQ76" s="203"/>
      <c r="CR76" s="164"/>
      <c r="CS76" s="164"/>
      <c r="CT76" s="141"/>
      <c r="CU76" s="141"/>
      <c r="CV76" s="141"/>
      <c r="CW76" s="141"/>
    </row>
    <row r="77" spans="1:101" s="136" customFormat="1" ht="12" customHeight="1">
      <c r="A77" s="138"/>
      <c r="B77" s="142"/>
      <c r="C77" s="142"/>
      <c r="D77" s="132"/>
      <c r="AI77" s="143"/>
      <c r="AJ77" s="103"/>
      <c r="AK77" s="103"/>
      <c r="AL77" s="103"/>
      <c r="AM77" s="144"/>
      <c r="AN77" s="145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R77" s="202"/>
      <c r="BS77" s="202"/>
      <c r="BT77" s="202"/>
      <c r="BU77" s="202"/>
      <c r="BV77" s="202"/>
      <c r="BW77" s="202"/>
      <c r="BX77" s="196" t="str">
        <f>IF(COUNTIF(BY$12:BY77,BY77)=1,MAX(BX$12:BX76)+1,"")</f>
        <v/>
      </c>
      <c r="BY77" s="184" t="str">
        <f>IF(AH$10&gt;0,AH$10,"")</f>
        <v/>
      </c>
      <c r="BZ77" s="185" t="e">
        <f>$AH$12</f>
        <v>#DIV/0!</v>
      </c>
      <c r="CA77" s="196" t="str">
        <f>IF(COUNTIF(CB$12:CB77,CB77)=1,MAX(CA$12:CA76)+1,"")</f>
        <v/>
      </c>
      <c r="CB77" s="200" t="str">
        <f>IF($AH$8&lt;&gt;"",$AH$8,"")</f>
        <v/>
      </c>
      <c r="CC77" s="203"/>
      <c r="CD77" s="203"/>
      <c r="CE77" s="203"/>
      <c r="CF77" s="203"/>
      <c r="CG77" s="203"/>
      <c r="CH77" s="203"/>
      <c r="CI77" s="203"/>
      <c r="CJ77" s="203"/>
      <c r="CK77" s="203"/>
      <c r="CL77" s="203"/>
      <c r="CM77" s="203"/>
      <c r="CN77" s="203"/>
      <c r="CO77" s="203"/>
      <c r="CP77" s="203"/>
      <c r="CQ77" s="203"/>
      <c r="CR77" s="164"/>
      <c r="CS77" s="164"/>
      <c r="CT77" s="141"/>
      <c r="CU77" s="141"/>
      <c r="CV77" s="141"/>
      <c r="CW77" s="141"/>
    </row>
    <row r="78" spans="1:101" s="136" customFormat="1" ht="12" customHeight="1">
      <c r="A78" s="138"/>
      <c r="B78" s="142"/>
      <c r="C78" s="142"/>
      <c r="D78" s="132"/>
      <c r="AI78" s="143"/>
      <c r="AJ78" s="103"/>
      <c r="AK78" s="103"/>
      <c r="AL78" s="103"/>
      <c r="AM78" s="144"/>
      <c r="AN78" s="145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R78" s="202"/>
      <c r="BS78" s="202"/>
      <c r="BT78" s="202"/>
      <c r="BU78" s="202"/>
      <c r="BV78" s="202"/>
      <c r="BW78" s="202"/>
      <c r="BX78" s="204"/>
      <c r="BY78" s="204"/>
      <c r="BZ78" s="205"/>
      <c r="CA78" s="204"/>
      <c r="CB78" s="206"/>
      <c r="CC78" s="203"/>
      <c r="CD78" s="203"/>
      <c r="CE78" s="203"/>
      <c r="CF78" s="203"/>
      <c r="CG78" s="203"/>
      <c r="CH78" s="203"/>
      <c r="CI78" s="203"/>
      <c r="CJ78" s="203"/>
      <c r="CK78" s="203"/>
      <c r="CL78" s="203"/>
      <c r="CM78" s="203"/>
      <c r="CN78" s="203"/>
      <c r="CO78" s="203"/>
      <c r="CP78" s="203"/>
      <c r="CQ78" s="203"/>
      <c r="CR78" s="164"/>
      <c r="CS78" s="164"/>
      <c r="CT78" s="141"/>
      <c r="CU78" s="141"/>
      <c r="CV78" s="141"/>
      <c r="CW78" s="141"/>
    </row>
    <row r="79" spans="1:101" s="136" customFormat="1" ht="12" customHeight="1">
      <c r="A79" s="138"/>
      <c r="B79" s="142"/>
      <c r="C79" s="142"/>
      <c r="D79" s="132"/>
      <c r="AI79" s="143"/>
      <c r="AJ79" s="103"/>
      <c r="AK79" s="103"/>
      <c r="AL79" s="103"/>
      <c r="AM79" s="144"/>
      <c r="AN79" s="145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R79" s="202"/>
      <c r="BS79" s="202"/>
      <c r="BT79" s="202"/>
      <c r="BU79" s="202"/>
      <c r="BV79" s="202"/>
      <c r="BW79" s="202"/>
      <c r="BX79" s="204"/>
      <c r="BY79" s="204"/>
      <c r="BZ79" s="205"/>
      <c r="CA79" s="203"/>
      <c r="CB79" s="203"/>
      <c r="CC79" s="203"/>
      <c r="CD79" s="203"/>
      <c r="CE79" s="203"/>
      <c r="CF79" s="203"/>
      <c r="CG79" s="203"/>
      <c r="CH79" s="203"/>
      <c r="CI79" s="203"/>
      <c r="CJ79" s="203"/>
      <c r="CK79" s="203"/>
      <c r="CL79" s="203"/>
      <c r="CM79" s="203"/>
      <c r="CN79" s="203"/>
      <c r="CO79" s="203"/>
      <c r="CP79" s="203"/>
      <c r="CQ79" s="203"/>
      <c r="CR79" s="164"/>
      <c r="CS79" s="164"/>
      <c r="CT79" s="141"/>
      <c r="CU79" s="141"/>
      <c r="CV79" s="141"/>
      <c r="CW79" s="141"/>
    </row>
    <row r="80" spans="1:101" s="136" customFormat="1" ht="12" customHeight="1">
      <c r="A80" s="138"/>
      <c r="B80" s="142"/>
      <c r="C80" s="142"/>
      <c r="D80" s="132"/>
      <c r="AI80" s="143"/>
      <c r="AJ80" s="103"/>
      <c r="AK80" s="103"/>
      <c r="AL80" s="103"/>
      <c r="AM80" s="144"/>
      <c r="AN80" s="145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R80" s="202"/>
      <c r="BS80" s="202"/>
      <c r="BT80" s="202"/>
      <c r="BU80" s="202"/>
      <c r="BV80" s="202"/>
      <c r="BW80" s="202"/>
      <c r="BX80" s="204"/>
      <c r="BY80" s="204"/>
      <c r="BZ80" s="205"/>
      <c r="CA80" s="203"/>
      <c r="CB80" s="203"/>
      <c r="CC80" s="203"/>
      <c r="CD80" s="203"/>
      <c r="CE80" s="203"/>
      <c r="CF80" s="203"/>
      <c r="CG80" s="203"/>
      <c r="CH80" s="203"/>
      <c r="CI80" s="203"/>
      <c r="CJ80" s="203"/>
      <c r="CK80" s="203"/>
      <c r="CL80" s="203"/>
      <c r="CM80" s="203"/>
      <c r="CN80" s="203"/>
      <c r="CO80" s="203"/>
      <c r="CP80" s="203"/>
      <c r="CQ80" s="203"/>
      <c r="CR80" s="164"/>
      <c r="CS80" s="164"/>
      <c r="CT80" s="141"/>
      <c r="CU80" s="141"/>
      <c r="CV80" s="141"/>
      <c r="CW80" s="141"/>
    </row>
    <row r="81" spans="1:101" s="136" customFormat="1" ht="12" customHeight="1">
      <c r="A81" s="138"/>
      <c r="B81" s="142"/>
      <c r="C81" s="142"/>
      <c r="D81" s="132"/>
      <c r="AI81" s="143"/>
      <c r="AJ81" s="103"/>
      <c r="AK81" s="103"/>
      <c r="AL81" s="103"/>
      <c r="AM81" s="144"/>
      <c r="AN81" s="145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R81" s="202"/>
      <c r="BS81" s="202"/>
      <c r="BT81" s="202"/>
      <c r="BU81" s="202"/>
      <c r="BV81" s="202"/>
      <c r="BW81" s="202"/>
      <c r="BX81" s="204"/>
      <c r="BY81" s="204"/>
      <c r="BZ81" s="205"/>
      <c r="CA81" s="203"/>
      <c r="CB81" s="203"/>
      <c r="CC81" s="203"/>
      <c r="CD81" s="203"/>
      <c r="CE81" s="203"/>
      <c r="CF81" s="203"/>
      <c r="CG81" s="203"/>
      <c r="CH81" s="203"/>
      <c r="CI81" s="203"/>
      <c r="CJ81" s="203"/>
      <c r="CK81" s="203"/>
      <c r="CL81" s="203"/>
      <c r="CM81" s="203"/>
      <c r="CN81" s="203"/>
      <c r="CO81" s="203"/>
      <c r="CP81" s="203"/>
      <c r="CQ81" s="203"/>
      <c r="CR81" s="164"/>
      <c r="CS81" s="164"/>
      <c r="CT81" s="141"/>
      <c r="CU81" s="141"/>
      <c r="CV81" s="141"/>
      <c r="CW81" s="141"/>
    </row>
    <row r="82" spans="1:101" s="136" customFormat="1" ht="12" customHeight="1">
      <c r="A82" s="138"/>
      <c r="B82" s="142"/>
      <c r="C82" s="142"/>
      <c r="D82" s="132"/>
      <c r="AI82" s="143"/>
      <c r="AJ82" s="103"/>
      <c r="AK82" s="103"/>
      <c r="AL82" s="103"/>
      <c r="AM82" s="144"/>
      <c r="AN82" s="145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R82" s="202"/>
      <c r="BS82" s="202"/>
      <c r="BT82" s="202"/>
      <c r="BU82" s="202"/>
      <c r="BV82" s="202"/>
      <c r="BW82" s="202"/>
      <c r="BX82" s="204"/>
      <c r="BY82" s="204"/>
      <c r="BZ82" s="205"/>
      <c r="CA82" s="203"/>
      <c r="CB82" s="203"/>
      <c r="CC82" s="203"/>
      <c r="CD82" s="203"/>
      <c r="CE82" s="203"/>
      <c r="CF82" s="203"/>
      <c r="CG82" s="203"/>
      <c r="CH82" s="203"/>
      <c r="CI82" s="203"/>
      <c r="CJ82" s="203"/>
      <c r="CK82" s="203"/>
      <c r="CL82" s="203"/>
      <c r="CM82" s="203"/>
      <c r="CN82" s="203"/>
      <c r="CO82" s="203"/>
      <c r="CP82" s="203"/>
      <c r="CQ82" s="203"/>
      <c r="CR82" s="164"/>
      <c r="CS82" s="164"/>
      <c r="CT82" s="141"/>
      <c r="CU82" s="141"/>
      <c r="CV82" s="141"/>
      <c r="CW82" s="141"/>
    </row>
    <row r="83" spans="1:101" s="136" customFormat="1" ht="12" customHeight="1">
      <c r="A83" s="138"/>
      <c r="B83" s="142"/>
      <c r="C83" s="142"/>
      <c r="D83" s="132"/>
      <c r="AI83" s="143"/>
      <c r="AJ83" s="103"/>
      <c r="AK83" s="103"/>
      <c r="AL83" s="103"/>
      <c r="AM83" s="144"/>
      <c r="AN83" s="145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R83" s="202"/>
      <c r="BS83" s="202"/>
      <c r="BT83" s="202"/>
      <c r="BU83" s="202"/>
      <c r="BV83" s="202"/>
      <c r="BW83" s="202"/>
      <c r="BX83" s="204"/>
      <c r="BY83" s="204"/>
      <c r="BZ83" s="205"/>
      <c r="CA83" s="203"/>
      <c r="CB83" s="203"/>
      <c r="CC83" s="203"/>
      <c r="CD83" s="203"/>
      <c r="CE83" s="203"/>
      <c r="CF83" s="203"/>
      <c r="CG83" s="203"/>
      <c r="CH83" s="203"/>
      <c r="CI83" s="203"/>
      <c r="CJ83" s="203"/>
      <c r="CK83" s="203"/>
      <c r="CL83" s="203"/>
      <c r="CM83" s="203"/>
      <c r="CN83" s="203"/>
      <c r="CO83" s="203"/>
      <c r="CP83" s="203"/>
      <c r="CQ83" s="203"/>
      <c r="CR83" s="164"/>
      <c r="CS83" s="164"/>
      <c r="CT83" s="141"/>
      <c r="CU83" s="141"/>
      <c r="CV83" s="141"/>
      <c r="CW83" s="141"/>
    </row>
    <row r="84" spans="1:101" s="136" customFormat="1" ht="12" customHeight="1">
      <c r="A84" s="138"/>
      <c r="B84" s="142"/>
      <c r="C84" s="142"/>
      <c r="D84" s="132"/>
      <c r="AI84" s="143"/>
      <c r="AJ84" s="103"/>
      <c r="AK84" s="103"/>
      <c r="AL84" s="103"/>
      <c r="AM84" s="144"/>
      <c r="AN84" s="145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R84" s="202"/>
      <c r="BS84" s="202"/>
      <c r="BT84" s="202"/>
      <c r="BU84" s="202"/>
      <c r="BV84" s="202"/>
      <c r="BW84" s="202"/>
      <c r="BX84" s="204"/>
      <c r="BY84" s="204"/>
      <c r="BZ84" s="205"/>
      <c r="CA84" s="203"/>
      <c r="CB84" s="203"/>
      <c r="CC84" s="203"/>
      <c r="CD84" s="203"/>
      <c r="CE84" s="203"/>
      <c r="CF84" s="203"/>
      <c r="CG84" s="203"/>
      <c r="CH84" s="203"/>
      <c r="CI84" s="203"/>
      <c r="CJ84" s="203"/>
      <c r="CK84" s="203"/>
      <c r="CL84" s="203"/>
      <c r="CM84" s="203"/>
      <c r="CN84" s="203"/>
      <c r="CO84" s="203"/>
      <c r="CP84" s="203"/>
      <c r="CQ84" s="203"/>
      <c r="CR84" s="164"/>
      <c r="CS84" s="164"/>
      <c r="CT84" s="141"/>
      <c r="CU84" s="141"/>
      <c r="CV84" s="141"/>
      <c r="CW84" s="141"/>
    </row>
    <row r="85" spans="1:101" s="136" customFormat="1" ht="12" customHeight="1">
      <c r="A85" s="138"/>
      <c r="B85" s="142"/>
      <c r="C85" s="142"/>
      <c r="D85" s="132"/>
      <c r="AI85" s="143"/>
      <c r="AJ85" s="103"/>
      <c r="AK85" s="103"/>
      <c r="AL85" s="103"/>
      <c r="AM85" s="144"/>
      <c r="AN85" s="145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R85" s="202"/>
      <c r="BS85" s="202"/>
      <c r="BT85" s="202"/>
      <c r="BU85" s="202"/>
      <c r="BV85" s="202"/>
      <c r="BW85" s="202"/>
      <c r="BX85" s="204"/>
      <c r="BY85" s="204"/>
      <c r="BZ85" s="205"/>
      <c r="CA85" s="203"/>
      <c r="CB85" s="203"/>
      <c r="CC85" s="203"/>
      <c r="CD85" s="203"/>
      <c r="CE85" s="203"/>
      <c r="CF85" s="203"/>
      <c r="CG85" s="203"/>
      <c r="CH85" s="203"/>
      <c r="CI85" s="203"/>
      <c r="CJ85" s="203"/>
      <c r="CK85" s="203"/>
      <c r="CL85" s="203"/>
      <c r="CM85" s="203"/>
      <c r="CN85" s="203"/>
      <c r="CO85" s="203"/>
      <c r="CP85" s="203"/>
      <c r="CQ85" s="203"/>
      <c r="CR85" s="164"/>
      <c r="CS85" s="164"/>
      <c r="CT85" s="141"/>
      <c r="CU85" s="141"/>
      <c r="CV85" s="141"/>
      <c r="CW85" s="141"/>
    </row>
    <row r="86" spans="1:101" s="136" customFormat="1" ht="12" customHeight="1">
      <c r="A86" s="138"/>
      <c r="B86" s="142"/>
      <c r="C86" s="142"/>
      <c r="D86" s="132"/>
      <c r="AI86" s="143"/>
      <c r="AJ86" s="103"/>
      <c r="AK86" s="103"/>
      <c r="AL86" s="103"/>
      <c r="AM86" s="144"/>
      <c r="AN86" s="145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R86" s="202"/>
      <c r="BS86" s="202"/>
      <c r="BT86" s="202"/>
      <c r="BU86" s="202"/>
      <c r="BV86" s="202"/>
      <c r="BW86" s="202"/>
      <c r="BX86" s="204"/>
      <c r="BY86" s="204"/>
      <c r="BZ86" s="205"/>
      <c r="CA86" s="203"/>
      <c r="CB86" s="203"/>
      <c r="CC86" s="203"/>
      <c r="CD86" s="203"/>
      <c r="CE86" s="203"/>
      <c r="CF86" s="203"/>
      <c r="CG86" s="203"/>
      <c r="CH86" s="203"/>
      <c r="CI86" s="203"/>
      <c r="CJ86" s="203"/>
      <c r="CK86" s="203"/>
      <c r="CL86" s="203"/>
      <c r="CM86" s="203"/>
      <c r="CN86" s="203"/>
      <c r="CO86" s="203"/>
      <c r="CP86" s="203"/>
      <c r="CQ86" s="203"/>
      <c r="CR86" s="164"/>
      <c r="CS86" s="164"/>
      <c r="CT86" s="141"/>
      <c r="CU86" s="141"/>
      <c r="CV86" s="141"/>
      <c r="CW86" s="141"/>
    </row>
    <row r="87" spans="1:101" s="136" customFormat="1" ht="12" customHeight="1">
      <c r="A87" s="138"/>
      <c r="B87" s="142"/>
      <c r="C87" s="142"/>
      <c r="D87" s="132"/>
      <c r="AI87" s="143"/>
      <c r="AJ87" s="103"/>
      <c r="AK87" s="103"/>
      <c r="AL87" s="103"/>
      <c r="AM87" s="144"/>
      <c r="AN87" s="145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R87" s="202"/>
      <c r="BS87" s="202"/>
      <c r="BT87" s="202"/>
      <c r="BU87" s="202"/>
      <c r="BV87" s="202"/>
      <c r="BW87" s="202"/>
      <c r="BX87" s="204"/>
      <c r="BY87" s="204"/>
      <c r="BZ87" s="205"/>
      <c r="CA87" s="203"/>
      <c r="CB87" s="203"/>
      <c r="CC87" s="203"/>
      <c r="CD87" s="203"/>
      <c r="CE87" s="203"/>
      <c r="CF87" s="203"/>
      <c r="CG87" s="203"/>
      <c r="CH87" s="203"/>
      <c r="CI87" s="203"/>
      <c r="CJ87" s="203"/>
      <c r="CK87" s="203"/>
      <c r="CL87" s="203"/>
      <c r="CM87" s="203"/>
      <c r="CN87" s="203"/>
      <c r="CO87" s="203"/>
      <c r="CP87" s="203"/>
      <c r="CQ87" s="203"/>
      <c r="CR87" s="164"/>
      <c r="CS87" s="164"/>
      <c r="CT87" s="141"/>
      <c r="CU87" s="141"/>
      <c r="CV87" s="141"/>
      <c r="CW87" s="141"/>
    </row>
    <row r="88" spans="1:101" s="136" customFormat="1" ht="12" customHeight="1">
      <c r="A88" s="138"/>
      <c r="B88" s="142"/>
      <c r="C88" s="142"/>
      <c r="D88" s="132"/>
      <c r="AI88" s="143"/>
      <c r="AJ88" s="103"/>
      <c r="AK88" s="103"/>
      <c r="AL88" s="103"/>
      <c r="AM88" s="144"/>
      <c r="AN88" s="145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R88" s="202"/>
      <c r="BS88" s="202"/>
      <c r="BT88" s="202"/>
      <c r="BU88" s="202"/>
      <c r="BV88" s="202"/>
      <c r="BW88" s="202"/>
      <c r="BX88" s="204"/>
      <c r="BY88" s="204"/>
      <c r="BZ88" s="205"/>
      <c r="CA88" s="203"/>
      <c r="CB88" s="203"/>
      <c r="CC88" s="203"/>
      <c r="CD88" s="203"/>
      <c r="CE88" s="203"/>
      <c r="CF88" s="203"/>
      <c r="CG88" s="203"/>
      <c r="CH88" s="203"/>
      <c r="CI88" s="203"/>
      <c r="CJ88" s="203"/>
      <c r="CK88" s="203"/>
      <c r="CL88" s="203"/>
      <c r="CM88" s="203"/>
      <c r="CN88" s="203"/>
      <c r="CO88" s="203"/>
      <c r="CP88" s="203"/>
      <c r="CQ88" s="203"/>
      <c r="CR88" s="164"/>
      <c r="CS88" s="164"/>
      <c r="CT88" s="141"/>
      <c r="CU88" s="141"/>
      <c r="CV88" s="141"/>
      <c r="CW88" s="141"/>
    </row>
    <row r="89" spans="1:101" s="136" customFormat="1" ht="12" customHeight="1">
      <c r="A89" s="138"/>
      <c r="B89" s="142"/>
      <c r="C89" s="142"/>
      <c r="D89" s="132"/>
      <c r="AI89" s="143"/>
      <c r="AJ89" s="103"/>
      <c r="AK89" s="103"/>
      <c r="AL89" s="103"/>
      <c r="AM89" s="144"/>
      <c r="AN89" s="145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R89" s="202"/>
      <c r="BS89" s="202"/>
      <c r="BT89" s="202"/>
      <c r="BU89" s="202"/>
      <c r="BV89" s="202"/>
      <c r="BW89" s="202"/>
      <c r="BX89" s="204"/>
      <c r="BY89" s="204"/>
      <c r="BZ89" s="205"/>
      <c r="CA89" s="203"/>
      <c r="CB89" s="203"/>
      <c r="CC89" s="203"/>
      <c r="CD89" s="203"/>
      <c r="CE89" s="203"/>
      <c r="CF89" s="203"/>
      <c r="CG89" s="203"/>
      <c r="CH89" s="203"/>
      <c r="CI89" s="203"/>
      <c r="CJ89" s="203"/>
      <c r="CK89" s="203"/>
      <c r="CL89" s="203"/>
      <c r="CM89" s="203"/>
      <c r="CN89" s="203"/>
      <c r="CO89" s="203"/>
      <c r="CP89" s="203"/>
      <c r="CQ89" s="203"/>
      <c r="CR89" s="164"/>
      <c r="CS89" s="164"/>
      <c r="CT89" s="141"/>
      <c r="CU89" s="141"/>
      <c r="CV89" s="141"/>
      <c r="CW89" s="141"/>
    </row>
    <row r="90" spans="1:101" s="136" customFormat="1" ht="12" customHeight="1">
      <c r="A90" s="138"/>
      <c r="B90" s="142"/>
      <c r="C90" s="142"/>
      <c r="D90" s="132"/>
      <c r="AI90" s="143"/>
      <c r="AJ90" s="103"/>
      <c r="AK90" s="103"/>
      <c r="AL90" s="103"/>
      <c r="AM90" s="144"/>
      <c r="AN90" s="145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R90" s="202"/>
      <c r="BS90" s="202"/>
      <c r="BT90" s="202"/>
      <c r="BU90" s="202"/>
      <c r="BV90" s="202"/>
      <c r="BW90" s="202"/>
      <c r="BX90" s="204"/>
      <c r="BY90" s="204"/>
      <c r="BZ90" s="205"/>
      <c r="CA90" s="203"/>
      <c r="CB90" s="203"/>
      <c r="CC90" s="203"/>
      <c r="CD90" s="203"/>
      <c r="CE90" s="203"/>
      <c r="CF90" s="203"/>
      <c r="CG90" s="203"/>
      <c r="CH90" s="203"/>
      <c r="CI90" s="203"/>
      <c r="CJ90" s="203"/>
      <c r="CK90" s="203"/>
      <c r="CL90" s="203"/>
      <c r="CM90" s="203"/>
      <c r="CN90" s="203"/>
      <c r="CO90" s="203"/>
      <c r="CP90" s="203"/>
      <c r="CQ90" s="203"/>
      <c r="CR90" s="164"/>
      <c r="CS90" s="164"/>
      <c r="CT90" s="141"/>
      <c r="CU90" s="141"/>
      <c r="CV90" s="141"/>
      <c r="CW90" s="141"/>
    </row>
    <row r="91" spans="1:101" s="136" customFormat="1" ht="12" customHeight="1">
      <c r="A91" s="138"/>
      <c r="B91" s="142"/>
      <c r="C91" s="142"/>
      <c r="D91" s="132"/>
      <c r="AI91" s="143"/>
      <c r="AJ91" s="103"/>
      <c r="AK91" s="103"/>
      <c r="AL91" s="103"/>
      <c r="AM91" s="144"/>
      <c r="AN91" s="145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R91" s="202"/>
      <c r="BS91" s="202"/>
      <c r="BT91" s="202"/>
      <c r="BU91" s="202"/>
      <c r="BV91" s="202"/>
      <c r="BW91" s="202"/>
      <c r="BX91" s="204"/>
      <c r="BY91" s="204"/>
      <c r="BZ91" s="205"/>
      <c r="CA91" s="203"/>
      <c r="CB91" s="203"/>
      <c r="CC91" s="203"/>
      <c r="CD91" s="203"/>
      <c r="CE91" s="203"/>
      <c r="CF91" s="203"/>
      <c r="CG91" s="203"/>
      <c r="CH91" s="203"/>
      <c r="CI91" s="203"/>
      <c r="CJ91" s="203"/>
      <c r="CK91" s="203"/>
      <c r="CL91" s="203"/>
      <c r="CM91" s="203"/>
      <c r="CN91" s="203"/>
      <c r="CO91" s="203"/>
      <c r="CP91" s="203"/>
      <c r="CQ91" s="203"/>
      <c r="CR91" s="164"/>
      <c r="CS91" s="164"/>
      <c r="CT91" s="141"/>
      <c r="CU91" s="141"/>
      <c r="CV91" s="141"/>
      <c r="CW91" s="141"/>
    </row>
    <row r="92" spans="1:101" s="136" customFormat="1" ht="12" customHeight="1">
      <c r="A92" s="138"/>
      <c r="B92" s="142"/>
      <c r="C92" s="142"/>
      <c r="D92" s="132"/>
      <c r="AI92" s="143"/>
      <c r="AJ92" s="103"/>
      <c r="AK92" s="103"/>
      <c r="AL92" s="103"/>
      <c r="AM92" s="144"/>
      <c r="AN92" s="145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R92" s="202"/>
      <c r="BS92" s="202"/>
      <c r="BT92" s="202"/>
      <c r="BU92" s="202"/>
      <c r="BV92" s="202"/>
      <c r="BW92" s="202"/>
      <c r="BX92" s="204"/>
      <c r="BY92" s="204"/>
      <c r="BZ92" s="205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164"/>
      <c r="CS92" s="164"/>
      <c r="CT92" s="141"/>
      <c r="CU92" s="141"/>
      <c r="CV92" s="141"/>
      <c r="CW92" s="141"/>
    </row>
    <row r="93" spans="1:101" s="136" customFormat="1" ht="12" customHeight="1">
      <c r="A93" s="138"/>
      <c r="B93" s="142"/>
      <c r="C93" s="142"/>
      <c r="D93" s="132"/>
      <c r="AI93" s="143"/>
      <c r="AJ93" s="103"/>
      <c r="AK93" s="103"/>
      <c r="AL93" s="103"/>
      <c r="AM93" s="144"/>
      <c r="AN93" s="145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R93" s="202"/>
      <c r="BS93" s="202"/>
      <c r="BT93" s="202"/>
      <c r="BU93" s="202"/>
      <c r="BV93" s="202"/>
      <c r="BW93" s="202"/>
      <c r="BX93" s="204"/>
      <c r="BY93" s="204"/>
      <c r="BZ93" s="205"/>
      <c r="CA93" s="203"/>
      <c r="CB93" s="203"/>
      <c r="CC93" s="203"/>
      <c r="CD93" s="203"/>
      <c r="CE93" s="203"/>
      <c r="CF93" s="203"/>
      <c r="CG93" s="203"/>
      <c r="CH93" s="203"/>
      <c r="CI93" s="203"/>
      <c r="CJ93" s="203"/>
      <c r="CK93" s="203"/>
      <c r="CL93" s="203"/>
      <c r="CM93" s="203"/>
      <c r="CN93" s="203"/>
      <c r="CO93" s="203"/>
      <c r="CP93" s="203"/>
      <c r="CQ93" s="203"/>
      <c r="CR93" s="164"/>
      <c r="CS93" s="164"/>
      <c r="CT93" s="141"/>
      <c r="CU93" s="141"/>
      <c r="CV93" s="141"/>
      <c r="CW93" s="141"/>
    </row>
    <row r="94" spans="1:101" s="136" customFormat="1" ht="12" customHeight="1">
      <c r="A94" s="138"/>
      <c r="B94" s="142"/>
      <c r="C94" s="142"/>
      <c r="D94" s="132"/>
      <c r="AI94" s="143"/>
      <c r="AJ94" s="103"/>
      <c r="AK94" s="103"/>
      <c r="AL94" s="103"/>
      <c r="AM94" s="144"/>
      <c r="AN94" s="145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R94" s="202"/>
      <c r="BS94" s="202"/>
      <c r="BT94" s="202"/>
      <c r="BU94" s="202"/>
      <c r="BV94" s="202"/>
      <c r="BW94" s="202"/>
      <c r="BX94" s="204"/>
      <c r="BY94" s="204"/>
      <c r="BZ94" s="205"/>
      <c r="CA94" s="203"/>
      <c r="CB94" s="203"/>
      <c r="CC94" s="203"/>
      <c r="CD94" s="203"/>
      <c r="CE94" s="203"/>
      <c r="CF94" s="203"/>
      <c r="CG94" s="203"/>
      <c r="CH94" s="203"/>
      <c r="CI94" s="203"/>
      <c r="CJ94" s="203"/>
      <c r="CK94" s="203"/>
      <c r="CL94" s="203"/>
      <c r="CM94" s="203"/>
      <c r="CN94" s="203"/>
      <c r="CO94" s="203"/>
      <c r="CP94" s="203"/>
      <c r="CQ94" s="203"/>
      <c r="CR94" s="164"/>
      <c r="CS94" s="164"/>
      <c r="CT94" s="141"/>
      <c r="CU94" s="141"/>
      <c r="CV94" s="141"/>
      <c r="CW94" s="141"/>
    </row>
    <row r="95" spans="1:101" s="136" customFormat="1" ht="12" customHeight="1">
      <c r="A95" s="138"/>
      <c r="B95" s="142"/>
      <c r="C95" s="142"/>
      <c r="D95" s="132"/>
      <c r="AI95" s="143"/>
      <c r="AJ95" s="103"/>
      <c r="AK95" s="103"/>
      <c r="AL95" s="103"/>
      <c r="AM95" s="144"/>
      <c r="AN95" s="145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R95" s="202"/>
      <c r="BS95" s="202"/>
      <c r="BT95" s="202"/>
      <c r="BU95" s="202"/>
      <c r="BV95" s="202"/>
      <c r="BW95" s="202"/>
      <c r="BX95" s="204"/>
      <c r="BY95" s="204"/>
      <c r="BZ95" s="205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164"/>
      <c r="CS95" s="164"/>
      <c r="CT95" s="141"/>
      <c r="CU95" s="141"/>
      <c r="CV95" s="141"/>
      <c r="CW95" s="141"/>
    </row>
    <row r="96" spans="1:101" s="136" customFormat="1" ht="12" customHeight="1">
      <c r="A96" s="138"/>
      <c r="B96" s="142"/>
      <c r="C96" s="142"/>
      <c r="D96" s="132"/>
      <c r="AI96" s="143"/>
      <c r="AJ96" s="103"/>
      <c r="AK96" s="103"/>
      <c r="AL96" s="103"/>
      <c r="AM96" s="144"/>
      <c r="AN96" s="145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R96" s="202"/>
      <c r="BS96" s="202"/>
      <c r="BT96" s="202"/>
      <c r="BU96" s="202"/>
      <c r="BV96" s="202"/>
      <c r="BW96" s="202"/>
      <c r="BX96" s="204"/>
      <c r="BY96" s="204"/>
      <c r="BZ96" s="205"/>
      <c r="CA96" s="203"/>
      <c r="CB96" s="203"/>
      <c r="CC96" s="203"/>
      <c r="CD96" s="203"/>
      <c r="CE96" s="203"/>
      <c r="CF96" s="203"/>
      <c r="CG96" s="203"/>
      <c r="CH96" s="203"/>
      <c r="CI96" s="203"/>
      <c r="CJ96" s="203"/>
      <c r="CK96" s="203"/>
      <c r="CL96" s="203"/>
      <c r="CM96" s="203"/>
      <c r="CN96" s="203"/>
      <c r="CO96" s="203"/>
      <c r="CP96" s="203"/>
      <c r="CQ96" s="203"/>
      <c r="CR96" s="164"/>
      <c r="CS96" s="164"/>
      <c r="CT96" s="141"/>
      <c r="CU96" s="141"/>
      <c r="CV96" s="141"/>
      <c r="CW96" s="141"/>
    </row>
    <row r="97" spans="1:101" s="136" customFormat="1" ht="12" customHeight="1">
      <c r="A97" s="138"/>
      <c r="B97" s="142"/>
      <c r="C97" s="142"/>
      <c r="D97" s="132"/>
      <c r="AI97" s="143"/>
      <c r="AJ97" s="103"/>
      <c r="AK97" s="103"/>
      <c r="AL97" s="103"/>
      <c r="AM97" s="144"/>
      <c r="AN97" s="145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R97" s="202"/>
      <c r="BS97" s="202"/>
      <c r="BT97" s="202"/>
      <c r="BU97" s="202"/>
      <c r="BV97" s="202"/>
      <c r="BW97" s="202"/>
      <c r="BX97" s="204"/>
      <c r="BY97" s="204"/>
      <c r="BZ97" s="205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164"/>
      <c r="CS97" s="164"/>
      <c r="CT97" s="141"/>
      <c r="CU97" s="141"/>
      <c r="CV97" s="141"/>
      <c r="CW97" s="141"/>
    </row>
    <row r="98" spans="1:101" s="136" customFormat="1" ht="12" customHeight="1">
      <c r="A98" s="138"/>
      <c r="B98" s="142"/>
      <c r="C98" s="142"/>
      <c r="D98" s="132"/>
      <c r="AI98" s="143"/>
      <c r="AJ98" s="103"/>
      <c r="AK98" s="103"/>
      <c r="AL98" s="103"/>
      <c r="AM98" s="144"/>
      <c r="AN98" s="145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R98" s="202"/>
      <c r="BS98" s="202"/>
      <c r="BT98" s="202"/>
      <c r="BU98" s="202"/>
      <c r="BV98" s="202"/>
      <c r="BW98" s="202"/>
      <c r="BX98" s="204"/>
      <c r="BY98" s="204"/>
      <c r="BZ98" s="205"/>
      <c r="CA98" s="203"/>
      <c r="CB98" s="203"/>
      <c r="CC98" s="203"/>
      <c r="CD98" s="203"/>
      <c r="CE98" s="203"/>
      <c r="CF98" s="203"/>
      <c r="CG98" s="203"/>
      <c r="CH98" s="203"/>
      <c r="CI98" s="203"/>
      <c r="CJ98" s="203"/>
      <c r="CK98" s="203"/>
      <c r="CL98" s="203"/>
      <c r="CM98" s="203"/>
      <c r="CN98" s="203"/>
      <c r="CO98" s="203"/>
      <c r="CP98" s="203"/>
      <c r="CQ98" s="203"/>
      <c r="CR98" s="164"/>
      <c r="CS98" s="164"/>
      <c r="CT98" s="141"/>
      <c r="CU98" s="141"/>
      <c r="CV98" s="141"/>
      <c r="CW98" s="141"/>
    </row>
    <row r="99" spans="1:101" s="136" customFormat="1" ht="12" customHeight="1">
      <c r="A99" s="138"/>
      <c r="B99" s="142"/>
      <c r="C99" s="142"/>
      <c r="D99" s="132"/>
      <c r="AI99" s="143"/>
      <c r="AJ99" s="103"/>
      <c r="AK99" s="103"/>
      <c r="AL99" s="103"/>
      <c r="AM99" s="144"/>
      <c r="AN99" s="145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R99" s="202"/>
      <c r="BS99" s="202"/>
      <c r="BT99" s="202"/>
      <c r="BU99" s="202"/>
      <c r="BV99" s="202"/>
      <c r="BW99" s="202"/>
      <c r="BX99" s="204"/>
      <c r="BY99" s="204"/>
      <c r="BZ99" s="205"/>
      <c r="CA99" s="203"/>
      <c r="CB99" s="203"/>
      <c r="CC99" s="203"/>
      <c r="CD99" s="203"/>
      <c r="CE99" s="203"/>
      <c r="CF99" s="203"/>
      <c r="CG99" s="203"/>
      <c r="CH99" s="203"/>
      <c r="CI99" s="203"/>
      <c r="CJ99" s="203"/>
      <c r="CK99" s="203"/>
      <c r="CL99" s="203"/>
      <c r="CM99" s="203"/>
      <c r="CN99" s="203"/>
      <c r="CO99" s="203"/>
      <c r="CP99" s="203"/>
      <c r="CQ99" s="203"/>
      <c r="CR99" s="164"/>
      <c r="CS99" s="164"/>
      <c r="CT99" s="141"/>
      <c r="CU99" s="141"/>
      <c r="CV99" s="141"/>
      <c r="CW99" s="141"/>
    </row>
    <row r="100" spans="1:101" s="136" customFormat="1" ht="12" customHeight="1">
      <c r="A100" s="138"/>
      <c r="B100" s="142"/>
      <c r="C100" s="142"/>
      <c r="D100" s="132"/>
      <c r="AI100" s="143"/>
      <c r="AJ100" s="103"/>
      <c r="AK100" s="103"/>
      <c r="AL100" s="103"/>
      <c r="AM100" s="144"/>
      <c r="AN100" s="145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R100" s="202"/>
      <c r="BS100" s="202"/>
      <c r="BT100" s="202"/>
      <c r="BU100" s="202"/>
      <c r="BV100" s="202"/>
      <c r="BW100" s="202"/>
      <c r="BX100" s="204"/>
      <c r="BY100" s="204"/>
      <c r="BZ100" s="205"/>
      <c r="CA100" s="203"/>
      <c r="CB100" s="203"/>
      <c r="CC100" s="203"/>
      <c r="CD100" s="203"/>
      <c r="CE100" s="203"/>
      <c r="CF100" s="203"/>
      <c r="CG100" s="203"/>
      <c r="CH100" s="203"/>
      <c r="CI100" s="203"/>
      <c r="CJ100" s="203"/>
      <c r="CK100" s="203"/>
      <c r="CL100" s="203"/>
      <c r="CM100" s="203"/>
      <c r="CN100" s="203"/>
      <c r="CO100" s="203"/>
      <c r="CP100" s="203"/>
      <c r="CQ100" s="203"/>
      <c r="CR100" s="164"/>
      <c r="CS100" s="164"/>
      <c r="CT100" s="141"/>
      <c r="CU100" s="141"/>
      <c r="CV100" s="141"/>
      <c r="CW100" s="141"/>
    </row>
    <row r="101" spans="1:101" s="136" customFormat="1" ht="12" customHeight="1">
      <c r="A101" s="138"/>
      <c r="B101" s="142"/>
      <c r="C101" s="142"/>
      <c r="D101" s="132"/>
      <c r="AI101" s="143"/>
      <c r="AJ101" s="103"/>
      <c r="AK101" s="103"/>
      <c r="AL101" s="103"/>
      <c r="AM101" s="144"/>
      <c r="AN101" s="145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R101" s="202"/>
      <c r="BS101" s="202"/>
      <c r="BT101" s="202"/>
      <c r="BU101" s="202"/>
      <c r="BV101" s="202"/>
      <c r="BW101" s="202"/>
      <c r="BX101" s="204"/>
      <c r="BY101" s="204"/>
      <c r="BZ101" s="205"/>
      <c r="CA101" s="203"/>
      <c r="CB101" s="203"/>
      <c r="CC101" s="203"/>
      <c r="CD101" s="203"/>
      <c r="CE101" s="203"/>
      <c r="CF101" s="203"/>
      <c r="CG101" s="203"/>
      <c r="CH101" s="203"/>
      <c r="CI101" s="203"/>
      <c r="CJ101" s="203"/>
      <c r="CK101" s="203"/>
      <c r="CL101" s="203"/>
      <c r="CM101" s="203"/>
      <c r="CN101" s="203"/>
      <c r="CO101" s="203"/>
      <c r="CP101" s="203"/>
      <c r="CQ101" s="203"/>
      <c r="CR101" s="164"/>
      <c r="CS101" s="164"/>
      <c r="CT101" s="141"/>
      <c r="CU101" s="141"/>
      <c r="CV101" s="141"/>
      <c r="CW101" s="141"/>
    </row>
    <row r="102" spans="1:101" s="136" customFormat="1" ht="12" customHeight="1">
      <c r="A102" s="138"/>
      <c r="B102" s="142"/>
      <c r="C102" s="142"/>
      <c r="D102" s="132"/>
      <c r="AI102" s="143"/>
      <c r="AJ102" s="103"/>
      <c r="AK102" s="103"/>
      <c r="AL102" s="103"/>
      <c r="AM102" s="144"/>
      <c r="AN102" s="145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R102" s="202"/>
      <c r="BS102" s="202"/>
      <c r="BT102" s="202"/>
      <c r="BU102" s="202"/>
      <c r="BV102" s="202"/>
      <c r="BW102" s="202"/>
      <c r="BX102" s="204"/>
      <c r="BY102" s="204"/>
      <c r="BZ102" s="205"/>
      <c r="CA102" s="203"/>
      <c r="CB102" s="203"/>
      <c r="CC102" s="203"/>
      <c r="CD102" s="203"/>
      <c r="CE102" s="203"/>
      <c r="CF102" s="203"/>
      <c r="CG102" s="203"/>
      <c r="CH102" s="203"/>
      <c r="CI102" s="203"/>
      <c r="CJ102" s="203"/>
      <c r="CK102" s="203"/>
      <c r="CL102" s="203"/>
      <c r="CM102" s="203"/>
      <c r="CN102" s="203"/>
      <c r="CO102" s="203"/>
      <c r="CP102" s="203"/>
      <c r="CQ102" s="203"/>
      <c r="CR102" s="164"/>
      <c r="CS102" s="164"/>
      <c r="CT102" s="141"/>
      <c r="CU102" s="141"/>
      <c r="CV102" s="141"/>
      <c r="CW102" s="141"/>
    </row>
    <row r="103" spans="1:101" s="136" customFormat="1" ht="12" customHeight="1">
      <c r="A103" s="138"/>
      <c r="B103" s="142"/>
      <c r="C103" s="142"/>
      <c r="D103" s="132"/>
      <c r="AI103" s="143"/>
      <c r="AJ103" s="103"/>
      <c r="AK103" s="103"/>
      <c r="AL103" s="103"/>
      <c r="AM103" s="144"/>
      <c r="AN103" s="145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R103" s="202"/>
      <c r="BS103" s="202"/>
      <c r="BT103" s="202"/>
      <c r="BU103" s="202"/>
      <c r="BV103" s="202"/>
      <c r="BW103" s="202"/>
      <c r="BX103" s="204"/>
      <c r="BY103" s="204"/>
      <c r="BZ103" s="205"/>
      <c r="CA103" s="203"/>
      <c r="CB103" s="203"/>
      <c r="CC103" s="203"/>
      <c r="CD103" s="203"/>
      <c r="CE103" s="203"/>
      <c r="CF103" s="203"/>
      <c r="CG103" s="203"/>
      <c r="CH103" s="203"/>
      <c r="CI103" s="203"/>
      <c r="CJ103" s="203"/>
      <c r="CK103" s="203"/>
      <c r="CL103" s="203"/>
      <c r="CM103" s="203"/>
      <c r="CN103" s="203"/>
      <c r="CO103" s="203"/>
      <c r="CP103" s="203"/>
      <c r="CQ103" s="203"/>
      <c r="CR103" s="164"/>
      <c r="CS103" s="164"/>
      <c r="CT103" s="141"/>
      <c r="CU103" s="141"/>
      <c r="CV103" s="141"/>
      <c r="CW103" s="141"/>
    </row>
    <row r="104" spans="1:101" s="136" customFormat="1" ht="12" customHeight="1">
      <c r="A104" s="138"/>
      <c r="B104" s="142"/>
      <c r="C104" s="142"/>
      <c r="D104" s="132"/>
      <c r="AI104" s="143"/>
      <c r="AJ104" s="103"/>
      <c r="AK104" s="103"/>
      <c r="AL104" s="103"/>
      <c r="AM104" s="144"/>
      <c r="AN104" s="145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R104" s="202"/>
      <c r="BS104" s="202"/>
      <c r="BT104" s="202"/>
      <c r="BU104" s="202"/>
      <c r="BV104" s="202"/>
      <c r="BW104" s="202"/>
      <c r="BX104" s="204"/>
      <c r="BY104" s="204"/>
      <c r="BZ104" s="205"/>
      <c r="CA104" s="203"/>
      <c r="CB104" s="203"/>
      <c r="CC104" s="203"/>
      <c r="CD104" s="203"/>
      <c r="CE104" s="203"/>
      <c r="CF104" s="203"/>
      <c r="CG104" s="203"/>
      <c r="CH104" s="203"/>
      <c r="CI104" s="203"/>
      <c r="CJ104" s="203"/>
      <c r="CK104" s="203"/>
      <c r="CL104" s="203"/>
      <c r="CM104" s="203"/>
      <c r="CN104" s="203"/>
      <c r="CO104" s="203"/>
      <c r="CP104" s="203"/>
      <c r="CQ104" s="203"/>
      <c r="CR104" s="164"/>
      <c r="CS104" s="164"/>
      <c r="CT104" s="141"/>
      <c r="CU104" s="141"/>
      <c r="CV104" s="141"/>
      <c r="CW104" s="141"/>
    </row>
    <row r="105" spans="1:101" s="136" customFormat="1" ht="12" customHeight="1">
      <c r="A105" s="138"/>
      <c r="B105" s="142"/>
      <c r="C105" s="142"/>
      <c r="D105" s="132"/>
      <c r="AI105" s="143"/>
      <c r="AJ105" s="103"/>
      <c r="AK105" s="103"/>
      <c r="AL105" s="103"/>
      <c r="AM105" s="144"/>
      <c r="AN105" s="145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R105" s="202"/>
      <c r="BS105" s="202"/>
      <c r="BT105" s="202"/>
      <c r="BU105" s="202"/>
      <c r="BV105" s="202"/>
      <c r="BW105" s="202"/>
      <c r="BX105" s="204"/>
      <c r="BY105" s="204"/>
      <c r="BZ105" s="205"/>
      <c r="CA105" s="203"/>
      <c r="CB105" s="203"/>
      <c r="CC105" s="203"/>
      <c r="CD105" s="203"/>
      <c r="CE105" s="203"/>
      <c r="CF105" s="203"/>
      <c r="CG105" s="203"/>
      <c r="CH105" s="203"/>
      <c r="CI105" s="203"/>
      <c r="CJ105" s="203"/>
      <c r="CK105" s="203"/>
      <c r="CL105" s="203"/>
      <c r="CM105" s="203"/>
      <c r="CN105" s="203"/>
      <c r="CO105" s="203"/>
      <c r="CP105" s="203"/>
      <c r="CQ105" s="203"/>
      <c r="CR105" s="164"/>
      <c r="CS105" s="164"/>
      <c r="CT105" s="141"/>
      <c r="CU105" s="141"/>
      <c r="CV105" s="141"/>
      <c r="CW105" s="141"/>
    </row>
    <row r="106" spans="1:101" s="136" customFormat="1" ht="12" customHeight="1">
      <c r="A106" s="138"/>
      <c r="B106" s="142"/>
      <c r="C106" s="142"/>
      <c r="D106" s="132"/>
      <c r="AI106" s="143"/>
      <c r="AJ106" s="103"/>
      <c r="AK106" s="103"/>
      <c r="AL106" s="103"/>
      <c r="AM106" s="144"/>
      <c r="AN106" s="145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R106" s="202"/>
      <c r="BS106" s="202"/>
      <c r="BT106" s="202"/>
      <c r="BU106" s="202"/>
      <c r="BV106" s="202"/>
      <c r="BW106" s="202"/>
      <c r="BX106" s="204"/>
      <c r="BY106" s="204"/>
      <c r="BZ106" s="205"/>
      <c r="CA106" s="203"/>
      <c r="CB106" s="203"/>
      <c r="CC106" s="203"/>
      <c r="CD106" s="203"/>
      <c r="CE106" s="203"/>
      <c r="CF106" s="203"/>
      <c r="CG106" s="203"/>
      <c r="CH106" s="203"/>
      <c r="CI106" s="203"/>
      <c r="CJ106" s="203"/>
      <c r="CK106" s="203"/>
      <c r="CL106" s="203"/>
      <c r="CM106" s="203"/>
      <c r="CN106" s="203"/>
      <c r="CO106" s="203"/>
      <c r="CP106" s="203"/>
      <c r="CQ106" s="203"/>
      <c r="CR106" s="164"/>
      <c r="CS106" s="164"/>
      <c r="CT106" s="141"/>
      <c r="CU106" s="141"/>
      <c r="CV106" s="141"/>
      <c r="CW106" s="141"/>
    </row>
    <row r="107" spans="1:101" s="136" customFormat="1" ht="12" customHeight="1">
      <c r="A107" s="138"/>
      <c r="B107" s="142"/>
      <c r="C107" s="142"/>
      <c r="D107" s="132"/>
      <c r="AI107" s="143"/>
      <c r="AJ107" s="103"/>
      <c r="AK107" s="103"/>
      <c r="AL107" s="103"/>
      <c r="AM107" s="144"/>
      <c r="AN107" s="145"/>
      <c r="AO107" s="47"/>
      <c r="AP107" s="47"/>
      <c r="AQ107" s="47"/>
      <c r="AR107" s="47"/>
      <c r="AS107" s="47"/>
      <c r="AT107" s="47"/>
      <c r="AU107" s="47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/>
      <c r="BG107" s="47"/>
      <c r="BH107" s="47"/>
      <c r="BI107" s="47"/>
      <c r="BJ107" s="47"/>
      <c r="BK107" s="47"/>
      <c r="BL107" s="47"/>
      <c r="BM107" s="47"/>
      <c r="BN107" s="47"/>
      <c r="BO107" s="47"/>
      <c r="BP107" s="47"/>
      <c r="BR107" s="202"/>
      <c r="BS107" s="202"/>
      <c r="BT107" s="202"/>
      <c r="BU107" s="202"/>
      <c r="BV107" s="202"/>
      <c r="BW107" s="202"/>
      <c r="BX107" s="204"/>
      <c r="BY107" s="204"/>
      <c r="BZ107" s="205"/>
      <c r="CA107" s="203"/>
      <c r="CB107" s="203"/>
      <c r="CC107" s="203"/>
      <c r="CD107" s="203"/>
      <c r="CE107" s="203"/>
      <c r="CF107" s="203"/>
      <c r="CG107" s="203"/>
      <c r="CH107" s="203"/>
      <c r="CI107" s="203"/>
      <c r="CJ107" s="203"/>
      <c r="CK107" s="203"/>
      <c r="CL107" s="203"/>
      <c r="CM107" s="203"/>
      <c r="CN107" s="203"/>
      <c r="CO107" s="203"/>
      <c r="CP107" s="203"/>
      <c r="CQ107" s="203"/>
      <c r="CR107" s="164"/>
      <c r="CS107" s="164"/>
      <c r="CT107" s="141"/>
      <c r="CU107" s="141"/>
      <c r="CV107" s="141"/>
      <c r="CW107" s="141"/>
    </row>
    <row r="108" spans="1:101" s="136" customFormat="1" ht="12" customHeight="1">
      <c r="A108" s="138"/>
      <c r="B108" s="142"/>
      <c r="C108" s="142"/>
      <c r="D108" s="132"/>
      <c r="AI108" s="143"/>
      <c r="AJ108" s="103"/>
      <c r="AK108" s="103"/>
      <c r="AL108" s="103"/>
      <c r="AM108" s="144"/>
      <c r="AN108" s="145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R108" s="202"/>
      <c r="BS108" s="202"/>
      <c r="BT108" s="202"/>
      <c r="BU108" s="202"/>
      <c r="BV108" s="202"/>
      <c r="BW108" s="202"/>
      <c r="BX108" s="204"/>
      <c r="BY108" s="204"/>
      <c r="BZ108" s="205"/>
      <c r="CA108" s="203"/>
      <c r="CB108" s="203"/>
      <c r="CC108" s="203"/>
      <c r="CD108" s="203"/>
      <c r="CE108" s="203"/>
      <c r="CF108" s="203"/>
      <c r="CG108" s="203"/>
      <c r="CH108" s="203"/>
      <c r="CI108" s="203"/>
      <c r="CJ108" s="203"/>
      <c r="CK108" s="203"/>
      <c r="CL108" s="203"/>
      <c r="CM108" s="203"/>
      <c r="CN108" s="203"/>
      <c r="CO108" s="203"/>
      <c r="CP108" s="203"/>
      <c r="CQ108" s="203"/>
      <c r="CR108" s="164"/>
      <c r="CS108" s="164"/>
      <c r="CT108" s="141"/>
      <c r="CU108" s="141"/>
      <c r="CV108" s="141"/>
      <c r="CW108" s="141"/>
    </row>
    <row r="109" spans="1:101" s="136" customFormat="1" ht="12" customHeight="1">
      <c r="A109" s="138"/>
      <c r="B109" s="142"/>
      <c r="C109" s="142"/>
      <c r="D109" s="132"/>
      <c r="AI109" s="143"/>
      <c r="AJ109" s="103"/>
      <c r="AK109" s="103"/>
      <c r="AL109" s="103"/>
      <c r="AM109" s="144"/>
      <c r="AN109" s="145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R109" s="202"/>
      <c r="BS109" s="202"/>
      <c r="BT109" s="202"/>
      <c r="BU109" s="202"/>
      <c r="BV109" s="202"/>
      <c r="BW109" s="202"/>
      <c r="BX109" s="204"/>
      <c r="BY109" s="204"/>
      <c r="BZ109" s="205"/>
      <c r="CA109" s="203"/>
      <c r="CB109" s="203"/>
      <c r="CC109" s="203"/>
      <c r="CD109" s="203"/>
      <c r="CE109" s="203"/>
      <c r="CF109" s="203"/>
      <c r="CG109" s="203"/>
      <c r="CH109" s="203"/>
      <c r="CI109" s="203"/>
      <c r="CJ109" s="203"/>
      <c r="CK109" s="203"/>
      <c r="CL109" s="203"/>
      <c r="CM109" s="203"/>
      <c r="CN109" s="203"/>
      <c r="CO109" s="203"/>
      <c r="CP109" s="203"/>
      <c r="CQ109" s="203"/>
      <c r="CR109" s="164"/>
      <c r="CS109" s="164"/>
      <c r="CT109" s="141"/>
      <c r="CU109" s="141"/>
      <c r="CV109" s="141"/>
      <c r="CW109" s="141"/>
    </row>
    <row r="110" spans="1:101" s="136" customFormat="1" ht="12" customHeight="1">
      <c r="A110" s="138"/>
      <c r="B110" s="142"/>
      <c r="C110" s="142"/>
      <c r="D110" s="132"/>
      <c r="AI110" s="143"/>
      <c r="AJ110" s="103"/>
      <c r="AK110" s="103"/>
      <c r="AL110" s="103"/>
      <c r="AM110" s="144"/>
      <c r="AN110" s="145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R110" s="202"/>
      <c r="BS110" s="202"/>
      <c r="BT110" s="202"/>
      <c r="BU110" s="202"/>
      <c r="BV110" s="202"/>
      <c r="BW110" s="202"/>
      <c r="BX110" s="204"/>
      <c r="BY110" s="204"/>
      <c r="BZ110" s="205"/>
      <c r="CA110" s="203"/>
      <c r="CB110" s="203"/>
      <c r="CC110" s="203"/>
      <c r="CD110" s="203"/>
      <c r="CE110" s="203"/>
      <c r="CF110" s="203"/>
      <c r="CG110" s="203"/>
      <c r="CH110" s="203"/>
      <c r="CI110" s="203"/>
      <c r="CJ110" s="203"/>
      <c r="CK110" s="203"/>
      <c r="CL110" s="203"/>
      <c r="CM110" s="203"/>
      <c r="CN110" s="203"/>
      <c r="CO110" s="203"/>
      <c r="CP110" s="203"/>
      <c r="CQ110" s="203"/>
      <c r="CR110" s="164"/>
      <c r="CS110" s="164"/>
      <c r="CT110" s="141"/>
      <c r="CU110" s="141"/>
      <c r="CV110" s="141"/>
      <c r="CW110" s="141"/>
    </row>
    <row r="111" spans="1:101" s="136" customFormat="1" ht="12" customHeight="1">
      <c r="A111" s="138"/>
      <c r="B111" s="142"/>
      <c r="C111" s="142"/>
      <c r="D111" s="132"/>
      <c r="AI111" s="143"/>
      <c r="AJ111" s="103"/>
      <c r="AK111" s="103"/>
      <c r="AL111" s="103"/>
      <c r="AM111" s="144"/>
      <c r="AN111" s="145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R111" s="202"/>
      <c r="BS111" s="202"/>
      <c r="BT111" s="202"/>
      <c r="BU111" s="202"/>
      <c r="BV111" s="202"/>
      <c r="BW111" s="202"/>
      <c r="BX111" s="204"/>
      <c r="BY111" s="204"/>
      <c r="BZ111" s="205"/>
      <c r="CA111" s="203"/>
      <c r="CB111" s="203"/>
      <c r="CC111" s="203"/>
      <c r="CD111" s="203"/>
      <c r="CE111" s="203"/>
      <c r="CF111" s="203"/>
      <c r="CG111" s="203"/>
      <c r="CH111" s="203"/>
      <c r="CI111" s="203"/>
      <c r="CJ111" s="203"/>
      <c r="CK111" s="203"/>
      <c r="CL111" s="203"/>
      <c r="CM111" s="203"/>
      <c r="CN111" s="203"/>
      <c r="CO111" s="203"/>
      <c r="CP111" s="203"/>
      <c r="CQ111" s="203"/>
      <c r="CR111" s="164"/>
      <c r="CS111" s="164"/>
      <c r="CT111" s="141"/>
      <c r="CU111" s="141"/>
      <c r="CV111" s="141"/>
      <c r="CW111" s="141"/>
    </row>
    <row r="112" spans="1:101" s="136" customFormat="1" ht="12" customHeight="1">
      <c r="A112" s="138"/>
      <c r="B112" s="142"/>
      <c r="C112" s="142"/>
      <c r="D112" s="132"/>
      <c r="AI112" s="143"/>
      <c r="AJ112" s="103"/>
      <c r="AK112" s="103"/>
      <c r="AL112" s="103"/>
      <c r="AM112" s="144"/>
      <c r="AN112" s="145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R112" s="202"/>
      <c r="BS112" s="202"/>
      <c r="BT112" s="202"/>
      <c r="BU112" s="202"/>
      <c r="BV112" s="202"/>
      <c r="BW112" s="202"/>
      <c r="BX112" s="204"/>
      <c r="BY112" s="204"/>
      <c r="BZ112" s="205"/>
      <c r="CA112" s="203"/>
      <c r="CB112" s="203"/>
      <c r="CC112" s="203"/>
      <c r="CD112" s="203"/>
      <c r="CE112" s="203"/>
      <c r="CF112" s="203"/>
      <c r="CG112" s="203"/>
      <c r="CH112" s="203"/>
      <c r="CI112" s="203"/>
      <c r="CJ112" s="203"/>
      <c r="CK112" s="203"/>
      <c r="CL112" s="203"/>
      <c r="CM112" s="203"/>
      <c r="CN112" s="203"/>
      <c r="CO112" s="203"/>
      <c r="CP112" s="203"/>
      <c r="CQ112" s="203"/>
      <c r="CR112" s="164"/>
      <c r="CS112" s="164"/>
      <c r="CT112" s="141"/>
      <c r="CU112" s="141"/>
      <c r="CV112" s="141"/>
      <c r="CW112" s="141"/>
    </row>
    <row r="113" spans="1:101" s="136" customFormat="1" ht="12" customHeight="1">
      <c r="A113" s="138"/>
      <c r="B113" s="142"/>
      <c r="C113" s="142"/>
      <c r="D113" s="132"/>
      <c r="AI113" s="143"/>
      <c r="AJ113" s="103"/>
      <c r="AK113" s="103"/>
      <c r="AL113" s="103"/>
      <c r="AM113" s="144"/>
      <c r="AN113" s="145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R113" s="202"/>
      <c r="BS113" s="202"/>
      <c r="BT113" s="202"/>
      <c r="BU113" s="202"/>
      <c r="BV113" s="202"/>
      <c r="BW113" s="202"/>
      <c r="BX113" s="204"/>
      <c r="BY113" s="204"/>
      <c r="BZ113" s="205"/>
      <c r="CA113" s="203"/>
      <c r="CB113" s="203"/>
      <c r="CC113" s="203"/>
      <c r="CD113" s="203"/>
      <c r="CE113" s="203"/>
      <c r="CF113" s="203"/>
      <c r="CG113" s="203"/>
      <c r="CH113" s="203"/>
      <c r="CI113" s="203"/>
      <c r="CJ113" s="203"/>
      <c r="CK113" s="203"/>
      <c r="CL113" s="203"/>
      <c r="CM113" s="203"/>
      <c r="CN113" s="203"/>
      <c r="CO113" s="203"/>
      <c r="CP113" s="203"/>
      <c r="CQ113" s="203"/>
      <c r="CR113" s="164"/>
      <c r="CS113" s="164"/>
      <c r="CT113" s="141"/>
      <c r="CU113" s="141"/>
      <c r="CV113" s="141"/>
      <c r="CW113" s="141"/>
    </row>
    <row r="114" spans="1:101" s="136" customFormat="1" ht="12" customHeight="1">
      <c r="A114" s="138"/>
      <c r="B114" s="142"/>
      <c r="C114" s="142"/>
      <c r="D114" s="132"/>
      <c r="AI114" s="143"/>
      <c r="AJ114" s="103"/>
      <c r="AK114" s="103"/>
      <c r="AL114" s="103"/>
      <c r="AM114" s="144"/>
      <c r="AN114" s="145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R114" s="202"/>
      <c r="BS114" s="202"/>
      <c r="BT114" s="202"/>
      <c r="BU114" s="202"/>
      <c r="BV114" s="202"/>
      <c r="BW114" s="202"/>
      <c r="BX114" s="204"/>
      <c r="BY114" s="204"/>
      <c r="BZ114" s="205"/>
      <c r="CA114" s="203"/>
      <c r="CB114" s="203"/>
      <c r="CC114" s="203"/>
      <c r="CD114" s="203"/>
      <c r="CE114" s="203"/>
      <c r="CF114" s="203"/>
      <c r="CG114" s="203"/>
      <c r="CH114" s="203"/>
      <c r="CI114" s="203"/>
      <c r="CJ114" s="203"/>
      <c r="CK114" s="203"/>
      <c r="CL114" s="203"/>
      <c r="CM114" s="203"/>
      <c r="CN114" s="203"/>
      <c r="CO114" s="203"/>
      <c r="CP114" s="203"/>
      <c r="CQ114" s="203"/>
      <c r="CR114" s="164"/>
      <c r="CS114" s="164"/>
      <c r="CT114" s="141"/>
      <c r="CU114" s="141"/>
      <c r="CV114" s="141"/>
      <c r="CW114" s="141"/>
    </row>
    <row r="115" spans="1:101" s="136" customFormat="1" ht="12" customHeight="1">
      <c r="A115" s="138"/>
      <c r="B115" s="142"/>
      <c r="C115" s="142"/>
      <c r="D115" s="132"/>
      <c r="AI115" s="143"/>
      <c r="AJ115" s="103"/>
      <c r="AK115" s="103"/>
      <c r="AL115" s="103"/>
      <c r="AM115" s="144"/>
      <c r="AN115" s="145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R115" s="202"/>
      <c r="BS115" s="202"/>
      <c r="BT115" s="202"/>
      <c r="BU115" s="202"/>
      <c r="BV115" s="202"/>
      <c r="BW115" s="202"/>
      <c r="BX115" s="204"/>
      <c r="BY115" s="204"/>
      <c r="BZ115" s="205"/>
      <c r="CA115" s="203"/>
      <c r="CB115" s="203"/>
      <c r="CC115" s="203"/>
      <c r="CD115" s="203"/>
      <c r="CE115" s="203"/>
      <c r="CF115" s="203"/>
      <c r="CG115" s="203"/>
      <c r="CH115" s="203"/>
      <c r="CI115" s="203"/>
      <c r="CJ115" s="203"/>
      <c r="CK115" s="203"/>
      <c r="CL115" s="203"/>
      <c r="CM115" s="203"/>
      <c r="CN115" s="203"/>
      <c r="CO115" s="203"/>
      <c r="CP115" s="203"/>
      <c r="CQ115" s="203"/>
      <c r="CR115" s="164"/>
      <c r="CS115" s="164"/>
      <c r="CT115" s="141"/>
      <c r="CU115" s="141"/>
      <c r="CV115" s="141"/>
      <c r="CW115" s="141"/>
    </row>
    <row r="116" spans="1:101" s="136" customFormat="1" ht="12" customHeight="1">
      <c r="A116" s="138"/>
      <c r="B116" s="142"/>
      <c r="C116" s="142"/>
      <c r="D116" s="132"/>
      <c r="AI116" s="143"/>
      <c r="AJ116" s="103"/>
      <c r="AK116" s="103"/>
      <c r="AL116" s="103"/>
      <c r="AM116" s="144"/>
      <c r="AN116" s="145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R116" s="202"/>
      <c r="BS116" s="202"/>
      <c r="BT116" s="202"/>
      <c r="BU116" s="202"/>
      <c r="BV116" s="202"/>
      <c r="BW116" s="202"/>
      <c r="BX116" s="204"/>
      <c r="BY116" s="204"/>
      <c r="BZ116" s="205"/>
      <c r="CA116" s="203"/>
      <c r="CB116" s="203"/>
      <c r="CC116" s="203"/>
      <c r="CD116" s="203"/>
      <c r="CE116" s="203"/>
      <c r="CF116" s="203"/>
      <c r="CG116" s="203"/>
      <c r="CH116" s="203"/>
      <c r="CI116" s="203"/>
      <c r="CJ116" s="203"/>
      <c r="CK116" s="203"/>
      <c r="CL116" s="203"/>
      <c r="CM116" s="203"/>
      <c r="CN116" s="203"/>
      <c r="CO116" s="203"/>
      <c r="CP116" s="203"/>
      <c r="CQ116" s="203"/>
      <c r="CR116" s="164"/>
      <c r="CS116" s="164"/>
      <c r="CT116" s="141"/>
      <c r="CU116" s="141"/>
      <c r="CV116" s="141"/>
      <c r="CW116" s="141"/>
    </row>
    <row r="117" spans="1:101" s="136" customFormat="1" ht="12" customHeight="1">
      <c r="A117" s="138"/>
      <c r="B117" s="142"/>
      <c r="C117" s="142"/>
      <c r="D117" s="132"/>
      <c r="AI117" s="143"/>
      <c r="AJ117" s="103"/>
      <c r="AK117" s="103"/>
      <c r="AL117" s="103"/>
      <c r="AM117" s="144"/>
      <c r="AN117" s="145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R117" s="202"/>
      <c r="BS117" s="202"/>
      <c r="BT117" s="202"/>
      <c r="BU117" s="202"/>
      <c r="BV117" s="202"/>
      <c r="BW117" s="202"/>
      <c r="BX117" s="204"/>
      <c r="BY117" s="204"/>
      <c r="BZ117" s="205"/>
      <c r="CA117" s="203"/>
      <c r="CB117" s="203"/>
      <c r="CC117" s="203"/>
      <c r="CD117" s="203"/>
      <c r="CE117" s="203"/>
      <c r="CF117" s="203"/>
      <c r="CG117" s="203"/>
      <c r="CH117" s="203"/>
      <c r="CI117" s="203"/>
      <c r="CJ117" s="203"/>
      <c r="CK117" s="203"/>
      <c r="CL117" s="203"/>
      <c r="CM117" s="203"/>
      <c r="CN117" s="203"/>
      <c r="CO117" s="203"/>
      <c r="CP117" s="203"/>
      <c r="CQ117" s="203"/>
      <c r="CR117" s="164"/>
      <c r="CS117" s="164"/>
      <c r="CT117" s="141"/>
      <c r="CU117" s="141"/>
      <c r="CV117" s="141"/>
      <c r="CW117" s="141"/>
    </row>
    <row r="118" spans="1:101" s="136" customFormat="1" ht="12" customHeight="1">
      <c r="A118" s="138"/>
      <c r="B118" s="142"/>
      <c r="C118" s="142"/>
      <c r="D118" s="132"/>
      <c r="AI118" s="143"/>
      <c r="AJ118" s="103"/>
      <c r="AK118" s="103"/>
      <c r="AL118" s="103"/>
      <c r="AM118" s="144"/>
      <c r="AN118" s="145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R118" s="202"/>
      <c r="BS118" s="202"/>
      <c r="BT118" s="202"/>
      <c r="BU118" s="202"/>
      <c r="BV118" s="202"/>
      <c r="BW118" s="202"/>
      <c r="BX118" s="204"/>
      <c r="BY118" s="204"/>
      <c r="BZ118" s="205"/>
      <c r="CA118" s="203"/>
      <c r="CB118" s="203"/>
      <c r="CC118" s="203"/>
      <c r="CD118" s="203"/>
      <c r="CE118" s="203"/>
      <c r="CF118" s="203"/>
      <c r="CG118" s="203"/>
      <c r="CH118" s="203"/>
      <c r="CI118" s="203"/>
      <c r="CJ118" s="203"/>
      <c r="CK118" s="203"/>
      <c r="CL118" s="203"/>
      <c r="CM118" s="203"/>
      <c r="CN118" s="203"/>
      <c r="CO118" s="203"/>
      <c r="CP118" s="203"/>
      <c r="CQ118" s="203"/>
      <c r="CR118" s="164"/>
      <c r="CS118" s="164"/>
      <c r="CT118" s="141"/>
      <c r="CU118" s="141"/>
      <c r="CV118" s="141"/>
      <c r="CW118" s="141"/>
    </row>
    <row r="119" spans="1:101" s="136" customFormat="1" ht="12" customHeight="1">
      <c r="A119" s="138"/>
      <c r="B119" s="142"/>
      <c r="C119" s="142"/>
      <c r="D119" s="132"/>
      <c r="AI119" s="143"/>
      <c r="AJ119" s="103"/>
      <c r="AK119" s="103"/>
      <c r="AL119" s="103"/>
      <c r="AM119" s="144"/>
      <c r="AN119" s="145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R119" s="202"/>
      <c r="BS119" s="202"/>
      <c r="BT119" s="202"/>
      <c r="BU119" s="202"/>
      <c r="BV119" s="202"/>
      <c r="BW119" s="202"/>
      <c r="BX119" s="204"/>
      <c r="BY119" s="204"/>
      <c r="BZ119" s="205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164"/>
      <c r="CS119" s="164"/>
      <c r="CT119" s="141"/>
      <c r="CU119" s="141"/>
      <c r="CV119" s="141"/>
      <c r="CW119" s="141"/>
    </row>
    <row r="120" spans="1:101" s="136" customFormat="1" ht="12" customHeight="1">
      <c r="A120" s="138"/>
      <c r="B120" s="142"/>
      <c r="C120" s="142"/>
      <c r="D120" s="132"/>
      <c r="AI120" s="143"/>
      <c r="AJ120" s="103"/>
      <c r="AK120" s="103"/>
      <c r="AL120" s="103"/>
      <c r="AM120" s="144"/>
      <c r="AN120" s="145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R120" s="202"/>
      <c r="BS120" s="202"/>
      <c r="BT120" s="202"/>
      <c r="BU120" s="202"/>
      <c r="BV120" s="202"/>
      <c r="BW120" s="202"/>
      <c r="BX120" s="204"/>
      <c r="BY120" s="204"/>
      <c r="BZ120" s="205"/>
      <c r="CA120" s="203"/>
      <c r="CB120" s="203"/>
      <c r="CC120" s="203"/>
      <c r="CD120" s="203"/>
      <c r="CE120" s="203"/>
      <c r="CF120" s="203"/>
      <c r="CG120" s="203"/>
      <c r="CH120" s="203"/>
      <c r="CI120" s="203"/>
      <c r="CJ120" s="203"/>
      <c r="CK120" s="203"/>
      <c r="CL120" s="203"/>
      <c r="CM120" s="203"/>
      <c r="CN120" s="203"/>
      <c r="CO120" s="203"/>
      <c r="CP120" s="203"/>
      <c r="CQ120" s="203"/>
      <c r="CR120" s="164"/>
      <c r="CS120" s="164"/>
      <c r="CT120" s="141"/>
      <c r="CU120" s="141"/>
      <c r="CV120" s="141"/>
      <c r="CW120" s="141"/>
    </row>
    <row r="121" spans="1:101" s="136" customFormat="1" ht="12" customHeight="1">
      <c r="A121" s="138"/>
      <c r="B121" s="142"/>
      <c r="C121" s="142"/>
      <c r="D121" s="132"/>
      <c r="AI121" s="143"/>
      <c r="AJ121" s="103"/>
      <c r="AK121" s="103"/>
      <c r="AL121" s="103"/>
      <c r="AM121" s="144"/>
      <c r="AN121" s="145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R121" s="202"/>
      <c r="BS121" s="202"/>
      <c r="BT121" s="202"/>
      <c r="BU121" s="202"/>
      <c r="BV121" s="202"/>
      <c r="BW121" s="202"/>
      <c r="BX121" s="204"/>
      <c r="BY121" s="204"/>
      <c r="BZ121" s="205"/>
      <c r="CA121" s="203"/>
      <c r="CB121" s="203"/>
      <c r="CC121" s="203"/>
      <c r="CD121" s="203"/>
      <c r="CE121" s="203"/>
      <c r="CF121" s="203"/>
      <c r="CG121" s="203"/>
      <c r="CH121" s="203"/>
      <c r="CI121" s="203"/>
      <c r="CJ121" s="203"/>
      <c r="CK121" s="203"/>
      <c r="CL121" s="203"/>
      <c r="CM121" s="203"/>
      <c r="CN121" s="203"/>
      <c r="CO121" s="203"/>
      <c r="CP121" s="203"/>
      <c r="CQ121" s="203"/>
      <c r="CR121" s="164"/>
      <c r="CS121" s="164"/>
      <c r="CT121" s="141"/>
      <c r="CU121" s="141"/>
      <c r="CV121" s="141"/>
      <c r="CW121" s="141"/>
    </row>
    <row r="122" spans="1:101" s="136" customFormat="1" ht="12" customHeight="1">
      <c r="A122" s="138"/>
      <c r="B122" s="142"/>
      <c r="C122" s="142"/>
      <c r="D122" s="132"/>
      <c r="AI122" s="143"/>
      <c r="AJ122" s="103"/>
      <c r="AK122" s="103"/>
      <c r="AL122" s="103"/>
      <c r="AM122" s="144"/>
      <c r="AN122" s="145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R122" s="202"/>
      <c r="BS122" s="202"/>
      <c r="BT122" s="202"/>
      <c r="BU122" s="202"/>
      <c r="BV122" s="202"/>
      <c r="BW122" s="202"/>
      <c r="BX122" s="204"/>
      <c r="BY122" s="204"/>
      <c r="BZ122" s="205"/>
      <c r="CA122" s="203"/>
      <c r="CB122" s="203"/>
      <c r="CC122" s="203"/>
      <c r="CD122" s="203"/>
      <c r="CE122" s="203"/>
      <c r="CF122" s="203"/>
      <c r="CG122" s="203"/>
      <c r="CH122" s="203"/>
      <c r="CI122" s="203"/>
      <c r="CJ122" s="203"/>
      <c r="CK122" s="203"/>
      <c r="CL122" s="203"/>
      <c r="CM122" s="203"/>
      <c r="CN122" s="203"/>
      <c r="CO122" s="203"/>
      <c r="CP122" s="203"/>
      <c r="CQ122" s="203"/>
      <c r="CR122" s="164"/>
      <c r="CS122" s="164"/>
      <c r="CT122" s="141"/>
      <c r="CU122" s="141"/>
      <c r="CV122" s="141"/>
      <c r="CW122" s="141"/>
    </row>
    <row r="123" spans="1:101" s="136" customFormat="1" ht="12" customHeight="1">
      <c r="A123" s="138"/>
      <c r="B123" s="142"/>
      <c r="C123" s="142"/>
      <c r="D123" s="132"/>
      <c r="AI123" s="143"/>
      <c r="AJ123" s="103"/>
      <c r="AK123" s="103"/>
      <c r="AL123" s="103"/>
      <c r="AM123" s="144"/>
      <c r="AN123" s="145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R123" s="202"/>
      <c r="BS123" s="202"/>
      <c r="BT123" s="202"/>
      <c r="BU123" s="202"/>
      <c r="BV123" s="202"/>
      <c r="BW123" s="202"/>
      <c r="BX123" s="204"/>
      <c r="BY123" s="204"/>
      <c r="BZ123" s="205"/>
      <c r="CA123" s="203"/>
      <c r="CB123" s="203"/>
      <c r="CC123" s="203"/>
      <c r="CD123" s="203"/>
      <c r="CE123" s="203"/>
      <c r="CF123" s="203"/>
      <c r="CG123" s="203"/>
      <c r="CH123" s="203"/>
      <c r="CI123" s="203"/>
      <c r="CJ123" s="203"/>
      <c r="CK123" s="203"/>
      <c r="CL123" s="203"/>
      <c r="CM123" s="203"/>
      <c r="CN123" s="203"/>
      <c r="CO123" s="203"/>
      <c r="CP123" s="203"/>
      <c r="CQ123" s="203"/>
      <c r="CR123" s="164"/>
      <c r="CS123" s="164"/>
      <c r="CT123" s="141"/>
      <c r="CU123" s="141"/>
      <c r="CV123" s="141"/>
      <c r="CW123" s="141"/>
    </row>
    <row r="124" spans="1:101" s="136" customFormat="1" ht="12" customHeight="1">
      <c r="A124" s="138"/>
      <c r="B124" s="142"/>
      <c r="C124" s="142"/>
      <c r="D124" s="132"/>
      <c r="AI124" s="143"/>
      <c r="AJ124" s="103"/>
      <c r="AK124" s="103"/>
      <c r="AL124" s="103"/>
      <c r="AM124" s="144"/>
      <c r="AN124" s="145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R124" s="202"/>
      <c r="BS124" s="202"/>
      <c r="BT124" s="202"/>
      <c r="BU124" s="202"/>
      <c r="BV124" s="202"/>
      <c r="BW124" s="202"/>
      <c r="BX124" s="204"/>
      <c r="BY124" s="204"/>
      <c r="BZ124" s="205"/>
      <c r="CA124" s="203"/>
      <c r="CB124" s="203"/>
      <c r="CC124" s="203"/>
      <c r="CD124" s="203"/>
      <c r="CE124" s="203"/>
      <c r="CF124" s="203"/>
      <c r="CG124" s="203"/>
      <c r="CH124" s="203"/>
      <c r="CI124" s="203"/>
      <c r="CJ124" s="203"/>
      <c r="CK124" s="203"/>
      <c r="CL124" s="203"/>
      <c r="CM124" s="203"/>
      <c r="CN124" s="203"/>
      <c r="CO124" s="203"/>
      <c r="CP124" s="203"/>
      <c r="CQ124" s="203"/>
      <c r="CR124" s="164"/>
      <c r="CS124" s="164"/>
      <c r="CT124" s="141"/>
      <c r="CU124" s="141"/>
      <c r="CV124" s="141"/>
      <c r="CW124" s="141"/>
    </row>
    <row r="125" spans="1:101" s="136" customFormat="1" ht="12" customHeight="1">
      <c r="A125" s="138"/>
      <c r="B125" s="142"/>
      <c r="C125" s="142"/>
      <c r="D125" s="132"/>
      <c r="AI125" s="143"/>
      <c r="AJ125" s="103"/>
      <c r="AK125" s="103"/>
      <c r="AL125" s="103"/>
      <c r="AM125" s="144"/>
      <c r="AN125" s="145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R125" s="202"/>
      <c r="BS125" s="202"/>
      <c r="BT125" s="202"/>
      <c r="BU125" s="202"/>
      <c r="BV125" s="202"/>
      <c r="BW125" s="202"/>
      <c r="BX125" s="204"/>
      <c r="BY125" s="204"/>
      <c r="BZ125" s="205"/>
      <c r="CA125" s="203"/>
      <c r="CB125" s="203"/>
      <c r="CC125" s="203"/>
      <c r="CD125" s="203"/>
      <c r="CE125" s="203"/>
      <c r="CF125" s="203"/>
      <c r="CG125" s="203"/>
      <c r="CH125" s="203"/>
      <c r="CI125" s="203"/>
      <c r="CJ125" s="203"/>
      <c r="CK125" s="203"/>
      <c r="CL125" s="203"/>
      <c r="CM125" s="203"/>
      <c r="CN125" s="203"/>
      <c r="CO125" s="203"/>
      <c r="CP125" s="203"/>
      <c r="CQ125" s="203"/>
      <c r="CR125" s="164"/>
      <c r="CS125" s="164"/>
      <c r="CT125" s="141"/>
      <c r="CU125" s="141"/>
      <c r="CV125" s="141"/>
      <c r="CW125" s="141"/>
    </row>
    <row r="126" spans="1:101" s="136" customFormat="1" ht="12" customHeight="1">
      <c r="A126" s="138"/>
      <c r="B126" s="142"/>
      <c r="C126" s="142"/>
      <c r="D126" s="132"/>
      <c r="AI126" s="143"/>
      <c r="AJ126" s="103"/>
      <c r="AK126" s="103"/>
      <c r="AL126" s="103"/>
      <c r="AM126" s="144"/>
      <c r="AN126" s="145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R126" s="202"/>
      <c r="BS126" s="202"/>
      <c r="BT126" s="202"/>
      <c r="BU126" s="202"/>
      <c r="BV126" s="202"/>
      <c r="BW126" s="202"/>
      <c r="BX126" s="204"/>
      <c r="BY126" s="204"/>
      <c r="BZ126" s="205"/>
      <c r="CA126" s="203"/>
      <c r="CB126" s="203"/>
      <c r="CC126" s="203"/>
      <c r="CD126" s="203"/>
      <c r="CE126" s="203"/>
      <c r="CF126" s="203"/>
      <c r="CG126" s="203"/>
      <c r="CH126" s="203"/>
      <c r="CI126" s="203"/>
      <c r="CJ126" s="203"/>
      <c r="CK126" s="203"/>
      <c r="CL126" s="203"/>
      <c r="CM126" s="203"/>
      <c r="CN126" s="203"/>
      <c r="CO126" s="203"/>
      <c r="CP126" s="203"/>
      <c r="CQ126" s="203"/>
      <c r="CR126" s="164"/>
      <c r="CS126" s="164"/>
      <c r="CT126" s="141"/>
      <c r="CU126" s="141"/>
      <c r="CV126" s="141"/>
      <c r="CW126" s="141"/>
    </row>
    <row r="127" spans="1:101" s="136" customFormat="1" ht="12" customHeight="1">
      <c r="A127" s="138"/>
      <c r="B127" s="142"/>
      <c r="C127" s="142"/>
      <c r="D127" s="132"/>
      <c r="AI127" s="143"/>
      <c r="AJ127" s="103"/>
      <c r="AK127" s="103"/>
      <c r="AL127" s="103"/>
      <c r="AM127" s="144"/>
      <c r="AN127" s="145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R127" s="202"/>
      <c r="BS127" s="202"/>
      <c r="BT127" s="202"/>
      <c r="BU127" s="202"/>
      <c r="BV127" s="202"/>
      <c r="BW127" s="202"/>
      <c r="BX127" s="204"/>
      <c r="BY127" s="204"/>
      <c r="BZ127" s="205"/>
      <c r="CA127" s="203"/>
      <c r="CB127" s="203"/>
      <c r="CC127" s="203"/>
      <c r="CD127" s="203"/>
      <c r="CE127" s="203"/>
      <c r="CF127" s="203"/>
      <c r="CG127" s="203"/>
      <c r="CH127" s="203"/>
      <c r="CI127" s="203"/>
      <c r="CJ127" s="203"/>
      <c r="CK127" s="203"/>
      <c r="CL127" s="203"/>
      <c r="CM127" s="203"/>
      <c r="CN127" s="203"/>
      <c r="CO127" s="203"/>
      <c r="CP127" s="203"/>
      <c r="CQ127" s="203"/>
      <c r="CR127" s="164"/>
      <c r="CS127" s="164"/>
      <c r="CT127" s="141"/>
      <c r="CU127" s="141"/>
      <c r="CV127" s="141"/>
      <c r="CW127" s="141"/>
    </row>
    <row r="128" spans="1:101" s="136" customFormat="1" ht="12" customHeight="1">
      <c r="A128" s="138"/>
      <c r="B128" s="142"/>
      <c r="C128" s="142"/>
      <c r="D128" s="132"/>
      <c r="AI128" s="143"/>
      <c r="AJ128" s="103"/>
      <c r="AK128" s="103"/>
      <c r="AL128" s="103"/>
      <c r="AM128" s="144"/>
      <c r="AN128" s="145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R128" s="202"/>
      <c r="BS128" s="202"/>
      <c r="BT128" s="202"/>
      <c r="BU128" s="202"/>
      <c r="BV128" s="202"/>
      <c r="BW128" s="202"/>
      <c r="BX128" s="204"/>
      <c r="BY128" s="204"/>
      <c r="BZ128" s="205"/>
      <c r="CA128" s="203"/>
      <c r="CB128" s="203"/>
      <c r="CC128" s="203"/>
      <c r="CD128" s="203"/>
      <c r="CE128" s="203"/>
      <c r="CF128" s="203"/>
      <c r="CG128" s="203"/>
      <c r="CH128" s="203"/>
      <c r="CI128" s="203"/>
      <c r="CJ128" s="203"/>
      <c r="CK128" s="203"/>
      <c r="CL128" s="203"/>
      <c r="CM128" s="203"/>
      <c r="CN128" s="203"/>
      <c r="CO128" s="203"/>
      <c r="CP128" s="203"/>
      <c r="CQ128" s="203"/>
      <c r="CR128" s="164"/>
      <c r="CS128" s="164"/>
      <c r="CT128" s="141"/>
      <c r="CU128" s="141"/>
      <c r="CV128" s="141"/>
      <c r="CW128" s="141"/>
    </row>
    <row r="129" spans="1:101" s="136" customFormat="1" ht="12" customHeight="1">
      <c r="A129" s="138"/>
      <c r="B129" s="142"/>
      <c r="C129" s="142"/>
      <c r="D129" s="132"/>
      <c r="AI129" s="143"/>
      <c r="AJ129" s="103"/>
      <c r="AK129" s="103"/>
      <c r="AL129" s="103"/>
      <c r="AM129" s="144"/>
      <c r="AN129" s="145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R129" s="202"/>
      <c r="BS129" s="202"/>
      <c r="BT129" s="202"/>
      <c r="BU129" s="202"/>
      <c r="BV129" s="202"/>
      <c r="BW129" s="202"/>
      <c r="BX129" s="204"/>
      <c r="BY129" s="204"/>
      <c r="BZ129" s="205"/>
      <c r="CA129" s="203"/>
      <c r="CB129" s="203"/>
      <c r="CC129" s="203"/>
      <c r="CD129" s="203"/>
      <c r="CE129" s="203"/>
      <c r="CF129" s="203"/>
      <c r="CG129" s="203"/>
      <c r="CH129" s="203"/>
      <c r="CI129" s="203"/>
      <c r="CJ129" s="203"/>
      <c r="CK129" s="203"/>
      <c r="CL129" s="203"/>
      <c r="CM129" s="203"/>
      <c r="CN129" s="203"/>
      <c r="CO129" s="203"/>
      <c r="CP129" s="203"/>
      <c r="CQ129" s="203"/>
      <c r="CR129" s="164"/>
      <c r="CS129" s="164"/>
      <c r="CT129" s="141"/>
      <c r="CU129" s="141"/>
      <c r="CV129" s="141"/>
      <c r="CW129" s="141"/>
    </row>
    <row r="130" spans="1:101" s="136" customFormat="1" ht="12" customHeight="1">
      <c r="A130" s="138"/>
      <c r="B130" s="142"/>
      <c r="C130" s="142"/>
      <c r="D130" s="132"/>
      <c r="AI130" s="143"/>
      <c r="AJ130" s="103"/>
      <c r="AK130" s="103"/>
      <c r="AL130" s="103"/>
      <c r="AM130" s="144"/>
      <c r="AN130" s="145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R130" s="202"/>
      <c r="BS130" s="202"/>
      <c r="BT130" s="202"/>
      <c r="BU130" s="202"/>
      <c r="BV130" s="202"/>
      <c r="BW130" s="202"/>
      <c r="BX130" s="204"/>
      <c r="BY130" s="204"/>
      <c r="BZ130" s="205"/>
      <c r="CA130" s="203"/>
      <c r="CB130" s="203"/>
      <c r="CC130" s="203"/>
      <c r="CD130" s="203"/>
      <c r="CE130" s="203"/>
      <c r="CF130" s="203"/>
      <c r="CG130" s="203"/>
      <c r="CH130" s="203"/>
      <c r="CI130" s="203"/>
      <c r="CJ130" s="203"/>
      <c r="CK130" s="203"/>
      <c r="CL130" s="203"/>
      <c r="CM130" s="203"/>
      <c r="CN130" s="203"/>
      <c r="CO130" s="203"/>
      <c r="CP130" s="203"/>
      <c r="CQ130" s="203"/>
      <c r="CR130" s="164"/>
      <c r="CS130" s="164"/>
      <c r="CT130" s="141"/>
      <c r="CU130" s="141"/>
      <c r="CV130" s="141"/>
      <c r="CW130" s="141"/>
    </row>
    <row r="131" spans="1:101" s="136" customFormat="1" ht="12" customHeight="1">
      <c r="A131" s="138"/>
      <c r="B131" s="142"/>
      <c r="C131" s="142"/>
      <c r="D131" s="132"/>
      <c r="AI131" s="143"/>
      <c r="AJ131" s="103"/>
      <c r="AK131" s="103"/>
      <c r="AL131" s="103"/>
      <c r="AM131" s="144"/>
      <c r="AN131" s="145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R131" s="202"/>
      <c r="BS131" s="202"/>
      <c r="BT131" s="202"/>
      <c r="BU131" s="202"/>
      <c r="BV131" s="202"/>
      <c r="BW131" s="202"/>
      <c r="BX131" s="204"/>
      <c r="BY131" s="204"/>
      <c r="BZ131" s="205"/>
      <c r="CA131" s="203"/>
      <c r="CB131" s="203"/>
      <c r="CC131" s="203"/>
      <c r="CD131" s="203"/>
      <c r="CE131" s="203"/>
      <c r="CF131" s="203"/>
      <c r="CG131" s="203"/>
      <c r="CH131" s="203"/>
      <c r="CI131" s="203"/>
      <c r="CJ131" s="203"/>
      <c r="CK131" s="203"/>
      <c r="CL131" s="203"/>
      <c r="CM131" s="203"/>
      <c r="CN131" s="203"/>
      <c r="CO131" s="203"/>
      <c r="CP131" s="203"/>
      <c r="CQ131" s="203"/>
      <c r="CR131" s="164"/>
      <c r="CS131" s="164"/>
      <c r="CT131" s="141"/>
      <c r="CU131" s="141"/>
      <c r="CV131" s="141"/>
      <c r="CW131" s="141"/>
    </row>
    <row r="132" spans="1:101" s="136" customFormat="1" ht="12" customHeight="1">
      <c r="A132" s="138"/>
      <c r="B132" s="142"/>
      <c r="C132" s="142"/>
      <c r="D132" s="132"/>
      <c r="AI132" s="143"/>
      <c r="AJ132" s="103"/>
      <c r="AK132" s="103"/>
      <c r="AL132" s="103"/>
      <c r="AM132" s="144"/>
      <c r="AN132" s="145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R132" s="202"/>
      <c r="BS132" s="202"/>
      <c r="BT132" s="202"/>
      <c r="BU132" s="202"/>
      <c r="BV132" s="202"/>
      <c r="BW132" s="202"/>
      <c r="BX132" s="204"/>
      <c r="BY132" s="204"/>
      <c r="BZ132" s="205"/>
      <c r="CA132" s="203"/>
      <c r="CB132" s="203"/>
      <c r="CC132" s="203"/>
      <c r="CD132" s="203"/>
      <c r="CE132" s="203"/>
      <c r="CF132" s="203"/>
      <c r="CG132" s="203"/>
      <c r="CH132" s="203"/>
      <c r="CI132" s="203"/>
      <c r="CJ132" s="203"/>
      <c r="CK132" s="203"/>
      <c r="CL132" s="203"/>
      <c r="CM132" s="203"/>
      <c r="CN132" s="203"/>
      <c r="CO132" s="203"/>
      <c r="CP132" s="203"/>
      <c r="CQ132" s="203"/>
      <c r="CR132" s="164"/>
      <c r="CS132" s="164"/>
      <c r="CT132" s="141"/>
      <c r="CU132" s="141"/>
      <c r="CV132" s="141"/>
      <c r="CW132" s="141"/>
    </row>
    <row r="133" spans="1:101" s="136" customFormat="1" ht="12" customHeight="1">
      <c r="A133" s="138"/>
      <c r="B133" s="142"/>
      <c r="C133" s="142"/>
      <c r="D133" s="132"/>
      <c r="AI133" s="143"/>
      <c r="AJ133" s="103"/>
      <c r="AK133" s="103"/>
      <c r="AL133" s="103"/>
      <c r="AM133" s="144"/>
      <c r="AN133" s="145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R133" s="202"/>
      <c r="BS133" s="202"/>
      <c r="BT133" s="202"/>
      <c r="BU133" s="202"/>
      <c r="BV133" s="202"/>
      <c r="BW133" s="202"/>
      <c r="BX133" s="204"/>
      <c r="BY133" s="204"/>
      <c r="BZ133" s="205"/>
      <c r="CA133" s="203"/>
      <c r="CB133" s="203"/>
      <c r="CC133" s="203"/>
      <c r="CD133" s="203"/>
      <c r="CE133" s="203"/>
      <c r="CF133" s="203"/>
      <c r="CG133" s="203"/>
      <c r="CH133" s="203"/>
      <c r="CI133" s="203"/>
      <c r="CJ133" s="203"/>
      <c r="CK133" s="203"/>
      <c r="CL133" s="203"/>
      <c r="CM133" s="203"/>
      <c r="CN133" s="203"/>
      <c r="CO133" s="203"/>
      <c r="CP133" s="203"/>
      <c r="CQ133" s="203"/>
      <c r="CR133" s="164"/>
      <c r="CS133" s="164"/>
      <c r="CT133" s="141"/>
      <c r="CU133" s="141"/>
      <c r="CV133" s="141"/>
      <c r="CW133" s="141"/>
    </row>
    <row r="134" spans="1:101" s="136" customFormat="1" ht="12" customHeight="1">
      <c r="A134" s="138"/>
      <c r="B134" s="142"/>
      <c r="C134" s="142"/>
      <c r="D134" s="132"/>
      <c r="AI134" s="143"/>
      <c r="AJ134" s="103"/>
      <c r="AK134" s="103"/>
      <c r="AL134" s="103"/>
      <c r="AM134" s="144"/>
      <c r="AN134" s="145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R134" s="202"/>
      <c r="BS134" s="202"/>
      <c r="BT134" s="202"/>
      <c r="BU134" s="202"/>
      <c r="BV134" s="202"/>
      <c r="BW134" s="202"/>
      <c r="BX134" s="204"/>
      <c r="BY134" s="204"/>
      <c r="BZ134" s="205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164"/>
      <c r="CS134" s="164"/>
      <c r="CT134" s="141"/>
      <c r="CU134" s="141"/>
      <c r="CV134" s="141"/>
      <c r="CW134" s="141"/>
    </row>
    <row r="135" spans="1:101" s="136" customFormat="1" ht="12" customHeight="1">
      <c r="A135" s="138"/>
      <c r="B135" s="142"/>
      <c r="C135" s="142"/>
      <c r="D135" s="132"/>
      <c r="AI135" s="143"/>
      <c r="AJ135" s="103"/>
      <c r="AK135" s="103"/>
      <c r="AL135" s="103"/>
      <c r="AM135" s="144"/>
      <c r="AN135" s="145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R135" s="202"/>
      <c r="BS135" s="202"/>
      <c r="BT135" s="202"/>
      <c r="BU135" s="202"/>
      <c r="BV135" s="202"/>
      <c r="BW135" s="202"/>
      <c r="BX135" s="204"/>
      <c r="BY135" s="204"/>
      <c r="BZ135" s="205"/>
      <c r="CA135" s="203"/>
      <c r="CB135" s="203"/>
      <c r="CC135" s="203"/>
      <c r="CD135" s="203"/>
      <c r="CE135" s="203"/>
      <c r="CF135" s="203"/>
      <c r="CG135" s="203"/>
      <c r="CH135" s="203"/>
      <c r="CI135" s="203"/>
      <c r="CJ135" s="203"/>
      <c r="CK135" s="203"/>
      <c r="CL135" s="203"/>
      <c r="CM135" s="203"/>
      <c r="CN135" s="203"/>
      <c r="CO135" s="203"/>
      <c r="CP135" s="203"/>
      <c r="CQ135" s="203"/>
      <c r="CR135" s="164"/>
      <c r="CS135" s="164"/>
      <c r="CT135" s="141"/>
      <c r="CU135" s="141"/>
      <c r="CV135" s="141"/>
      <c r="CW135" s="141"/>
    </row>
    <row r="136" spans="1:101" s="136" customFormat="1" ht="12" customHeight="1">
      <c r="A136" s="138"/>
      <c r="B136" s="142"/>
      <c r="C136" s="142"/>
      <c r="D136" s="132"/>
      <c r="AI136" s="143"/>
      <c r="AJ136" s="103"/>
      <c r="AK136" s="103"/>
      <c r="AL136" s="103"/>
      <c r="AM136" s="144"/>
      <c r="AN136" s="145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R136" s="202"/>
      <c r="BS136" s="202"/>
      <c r="BT136" s="202"/>
      <c r="BU136" s="202"/>
      <c r="BV136" s="202"/>
      <c r="BW136" s="202"/>
      <c r="BX136" s="204"/>
      <c r="BY136" s="204"/>
      <c r="BZ136" s="205"/>
      <c r="CA136" s="203"/>
      <c r="CB136" s="203"/>
      <c r="CC136" s="203"/>
      <c r="CD136" s="203"/>
      <c r="CE136" s="203"/>
      <c r="CF136" s="203"/>
      <c r="CG136" s="203"/>
      <c r="CH136" s="203"/>
      <c r="CI136" s="203"/>
      <c r="CJ136" s="203"/>
      <c r="CK136" s="203"/>
      <c r="CL136" s="203"/>
      <c r="CM136" s="203"/>
      <c r="CN136" s="203"/>
      <c r="CO136" s="203"/>
      <c r="CP136" s="203"/>
      <c r="CQ136" s="203"/>
      <c r="CR136" s="164"/>
      <c r="CS136" s="164"/>
      <c r="CT136" s="141"/>
      <c r="CU136" s="141"/>
      <c r="CV136" s="141"/>
      <c r="CW136" s="141"/>
    </row>
    <row r="137" spans="1:101" s="136" customFormat="1" ht="12" customHeight="1">
      <c r="A137" s="138"/>
      <c r="B137" s="142"/>
      <c r="C137" s="142"/>
      <c r="D137" s="132"/>
      <c r="AI137" s="143"/>
      <c r="AJ137" s="103"/>
      <c r="AK137" s="103"/>
      <c r="AL137" s="103"/>
      <c r="AM137" s="144"/>
      <c r="AN137" s="145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R137" s="202"/>
      <c r="BS137" s="202"/>
      <c r="BT137" s="202"/>
      <c r="BU137" s="202"/>
      <c r="BV137" s="202"/>
      <c r="BW137" s="202"/>
      <c r="BX137" s="204"/>
      <c r="BY137" s="204"/>
      <c r="BZ137" s="205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164"/>
      <c r="CS137" s="164"/>
      <c r="CT137" s="141"/>
      <c r="CU137" s="141"/>
      <c r="CV137" s="141"/>
      <c r="CW137" s="141"/>
    </row>
    <row r="138" spans="1:101" s="136" customFormat="1" ht="12" customHeight="1">
      <c r="A138" s="138"/>
      <c r="B138" s="142"/>
      <c r="C138" s="142"/>
      <c r="D138" s="132"/>
      <c r="AI138" s="143"/>
      <c r="AJ138" s="103"/>
      <c r="AK138" s="103"/>
      <c r="AL138" s="103"/>
      <c r="AM138" s="144"/>
      <c r="AN138" s="145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R138" s="202"/>
      <c r="BS138" s="202"/>
      <c r="BT138" s="202"/>
      <c r="BU138" s="202"/>
      <c r="BV138" s="202"/>
      <c r="BW138" s="202"/>
      <c r="BX138" s="204"/>
      <c r="BY138" s="204"/>
      <c r="BZ138" s="205"/>
      <c r="CA138" s="203"/>
      <c r="CB138" s="203"/>
      <c r="CC138" s="203"/>
      <c r="CD138" s="203"/>
      <c r="CE138" s="203"/>
      <c r="CF138" s="203"/>
      <c r="CG138" s="203"/>
      <c r="CH138" s="203"/>
      <c r="CI138" s="203"/>
      <c r="CJ138" s="203"/>
      <c r="CK138" s="203"/>
      <c r="CL138" s="203"/>
      <c r="CM138" s="203"/>
      <c r="CN138" s="203"/>
      <c r="CO138" s="203"/>
      <c r="CP138" s="203"/>
      <c r="CQ138" s="203"/>
      <c r="CR138" s="164"/>
      <c r="CS138" s="164"/>
      <c r="CT138" s="141"/>
      <c r="CU138" s="141"/>
      <c r="CV138" s="141"/>
      <c r="CW138" s="141"/>
    </row>
    <row r="139" spans="1:101" s="136" customFormat="1" ht="12" customHeight="1">
      <c r="A139" s="138"/>
      <c r="B139" s="142"/>
      <c r="C139" s="142"/>
      <c r="D139" s="132"/>
      <c r="AI139" s="143"/>
      <c r="AJ139" s="103"/>
      <c r="AK139" s="103"/>
      <c r="AL139" s="103"/>
      <c r="AM139" s="144"/>
      <c r="AN139" s="145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R139" s="202"/>
      <c r="BS139" s="202"/>
      <c r="BT139" s="202"/>
      <c r="BU139" s="202"/>
      <c r="BV139" s="202"/>
      <c r="BW139" s="202"/>
      <c r="BX139" s="204"/>
      <c r="BY139" s="204"/>
      <c r="BZ139" s="205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164"/>
      <c r="CS139" s="164"/>
      <c r="CT139" s="141"/>
      <c r="CU139" s="141"/>
      <c r="CV139" s="141"/>
      <c r="CW139" s="141"/>
    </row>
    <row r="140" spans="1:101" s="136" customFormat="1" ht="12" customHeight="1">
      <c r="A140" s="138"/>
      <c r="B140" s="142"/>
      <c r="C140" s="142"/>
      <c r="D140" s="132"/>
      <c r="AI140" s="143"/>
      <c r="AJ140" s="103"/>
      <c r="AK140" s="103"/>
      <c r="AL140" s="103"/>
      <c r="AM140" s="144"/>
      <c r="AN140" s="145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R140" s="202"/>
      <c r="BS140" s="202"/>
      <c r="BT140" s="202"/>
      <c r="BU140" s="202"/>
      <c r="BV140" s="202"/>
      <c r="BW140" s="202"/>
      <c r="BX140" s="204"/>
      <c r="BY140" s="204"/>
      <c r="BZ140" s="205"/>
      <c r="CA140" s="203"/>
      <c r="CB140" s="203"/>
      <c r="CC140" s="203"/>
      <c r="CD140" s="203"/>
      <c r="CE140" s="203"/>
      <c r="CF140" s="203"/>
      <c r="CG140" s="203"/>
      <c r="CH140" s="203"/>
      <c r="CI140" s="203"/>
      <c r="CJ140" s="203"/>
      <c r="CK140" s="203"/>
      <c r="CL140" s="203"/>
      <c r="CM140" s="203"/>
      <c r="CN140" s="203"/>
      <c r="CO140" s="203"/>
      <c r="CP140" s="203"/>
      <c r="CQ140" s="203"/>
      <c r="CR140" s="164"/>
      <c r="CS140" s="164"/>
      <c r="CT140" s="141"/>
      <c r="CU140" s="141"/>
      <c r="CV140" s="141"/>
      <c r="CW140" s="141"/>
    </row>
    <row r="141" spans="1:101" s="136" customFormat="1" ht="12" customHeight="1">
      <c r="A141" s="138"/>
      <c r="B141" s="142"/>
      <c r="C141" s="142"/>
      <c r="D141" s="132"/>
      <c r="AI141" s="143"/>
      <c r="AJ141" s="103"/>
      <c r="AK141" s="103"/>
      <c r="AL141" s="103"/>
      <c r="AM141" s="144"/>
      <c r="AN141" s="145"/>
      <c r="AO141" s="47"/>
      <c r="AP141" s="47"/>
      <c r="AQ141" s="47"/>
      <c r="AR141" s="47"/>
      <c r="AS141" s="47"/>
      <c r="AT141" s="47"/>
      <c r="AU141" s="47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/>
      <c r="BG141" s="47"/>
      <c r="BH141" s="47"/>
      <c r="BI141" s="47"/>
      <c r="BJ141" s="47"/>
      <c r="BK141" s="47"/>
      <c r="BL141" s="47"/>
      <c r="BM141" s="47"/>
      <c r="BN141" s="47"/>
      <c r="BO141" s="47"/>
      <c r="BP141" s="47"/>
      <c r="BR141" s="202"/>
      <c r="BS141" s="202"/>
      <c r="BT141" s="202"/>
      <c r="BU141" s="202"/>
      <c r="BV141" s="202"/>
      <c r="BW141" s="202"/>
      <c r="BX141" s="204"/>
      <c r="BY141" s="204"/>
      <c r="BZ141" s="205"/>
      <c r="CA141" s="203"/>
      <c r="CB141" s="203"/>
      <c r="CC141" s="203"/>
      <c r="CD141" s="203"/>
      <c r="CE141" s="203"/>
      <c r="CF141" s="203"/>
      <c r="CG141" s="203"/>
      <c r="CH141" s="203"/>
      <c r="CI141" s="203"/>
      <c r="CJ141" s="203"/>
      <c r="CK141" s="203"/>
      <c r="CL141" s="203"/>
      <c r="CM141" s="203"/>
      <c r="CN141" s="203"/>
      <c r="CO141" s="203"/>
      <c r="CP141" s="203"/>
      <c r="CQ141" s="203"/>
      <c r="CR141" s="164"/>
      <c r="CS141" s="164"/>
      <c r="CT141" s="141"/>
      <c r="CU141" s="141"/>
      <c r="CV141" s="141"/>
      <c r="CW141" s="141"/>
    </row>
    <row r="142" spans="1:101" s="136" customFormat="1" ht="12" customHeight="1">
      <c r="A142" s="138"/>
      <c r="B142" s="142"/>
      <c r="C142" s="142"/>
      <c r="D142" s="132"/>
      <c r="AI142" s="143"/>
      <c r="AJ142" s="103"/>
      <c r="AK142" s="103"/>
      <c r="AL142" s="103"/>
      <c r="AM142" s="144"/>
      <c r="AN142" s="145"/>
      <c r="AO142" s="47"/>
      <c r="AP142" s="47"/>
      <c r="AQ142" s="47"/>
      <c r="AR142" s="47"/>
      <c r="AS142" s="47"/>
      <c r="AT142" s="47"/>
      <c r="AU142" s="47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/>
      <c r="BG142" s="47"/>
      <c r="BH142" s="47"/>
      <c r="BI142" s="47"/>
      <c r="BJ142" s="47"/>
      <c r="BK142" s="47"/>
      <c r="BL142" s="47"/>
      <c r="BM142" s="47"/>
      <c r="BN142" s="47"/>
      <c r="BO142" s="47"/>
      <c r="BP142" s="47"/>
      <c r="BR142" s="202"/>
      <c r="BS142" s="202"/>
      <c r="BT142" s="202"/>
      <c r="BU142" s="202"/>
      <c r="BV142" s="202"/>
      <c r="BW142" s="202"/>
      <c r="BX142" s="204"/>
      <c r="BY142" s="204"/>
      <c r="BZ142" s="205"/>
      <c r="CA142" s="203"/>
      <c r="CB142" s="203"/>
      <c r="CC142" s="203"/>
      <c r="CD142" s="203"/>
      <c r="CE142" s="203"/>
      <c r="CF142" s="203"/>
      <c r="CG142" s="203"/>
      <c r="CH142" s="203"/>
      <c r="CI142" s="203"/>
      <c r="CJ142" s="203"/>
      <c r="CK142" s="203"/>
      <c r="CL142" s="203"/>
      <c r="CM142" s="203"/>
      <c r="CN142" s="203"/>
      <c r="CO142" s="203"/>
      <c r="CP142" s="203"/>
      <c r="CQ142" s="203"/>
      <c r="CR142" s="164"/>
      <c r="CS142" s="164"/>
      <c r="CT142" s="141"/>
      <c r="CU142" s="141"/>
      <c r="CV142" s="141"/>
      <c r="CW142" s="141"/>
    </row>
    <row r="143" spans="1:101" s="136" customFormat="1" ht="12" customHeight="1">
      <c r="A143" s="138"/>
      <c r="B143" s="142"/>
      <c r="C143" s="142"/>
      <c r="D143" s="132"/>
      <c r="AI143" s="143"/>
      <c r="AJ143" s="103"/>
      <c r="AK143" s="103"/>
      <c r="AL143" s="103"/>
      <c r="AM143" s="144"/>
      <c r="AN143" s="145"/>
      <c r="AO143" s="47"/>
      <c r="AP143" s="47"/>
      <c r="AQ143" s="47"/>
      <c r="AR143" s="47"/>
      <c r="AS143" s="47"/>
      <c r="AT143" s="47"/>
      <c r="AU143" s="47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/>
      <c r="BG143" s="47"/>
      <c r="BH143" s="47"/>
      <c r="BI143" s="47"/>
      <c r="BJ143" s="47"/>
      <c r="BK143" s="47"/>
      <c r="BL143" s="47"/>
      <c r="BM143" s="47"/>
      <c r="BN143" s="47"/>
      <c r="BO143" s="47"/>
      <c r="BP143" s="47"/>
      <c r="BR143" s="202"/>
      <c r="BS143" s="202"/>
      <c r="BT143" s="202"/>
      <c r="BU143" s="202"/>
      <c r="BV143" s="202"/>
      <c r="BW143" s="202"/>
      <c r="BX143" s="204"/>
      <c r="BY143" s="204"/>
      <c r="BZ143" s="205"/>
      <c r="CA143" s="203"/>
      <c r="CB143" s="203"/>
      <c r="CC143" s="203"/>
      <c r="CD143" s="203"/>
      <c r="CE143" s="203"/>
      <c r="CF143" s="203"/>
      <c r="CG143" s="203"/>
      <c r="CH143" s="203"/>
      <c r="CI143" s="203"/>
      <c r="CJ143" s="203"/>
      <c r="CK143" s="203"/>
      <c r="CL143" s="203"/>
      <c r="CM143" s="203"/>
      <c r="CN143" s="203"/>
      <c r="CO143" s="203"/>
      <c r="CP143" s="203"/>
      <c r="CQ143" s="203"/>
      <c r="CR143" s="164"/>
      <c r="CS143" s="164"/>
      <c r="CT143" s="141"/>
      <c r="CU143" s="141"/>
      <c r="CV143" s="141"/>
      <c r="CW143" s="141"/>
    </row>
    <row r="144" spans="1:101" s="136" customFormat="1" ht="12" customHeight="1">
      <c r="A144" s="138"/>
      <c r="B144" s="142"/>
      <c r="C144" s="142"/>
      <c r="D144" s="132"/>
      <c r="AI144" s="143"/>
      <c r="AJ144" s="103"/>
      <c r="AK144" s="103"/>
      <c r="AL144" s="103"/>
      <c r="AM144" s="144"/>
      <c r="AN144" s="145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R144" s="202"/>
      <c r="BS144" s="202"/>
      <c r="BT144" s="202"/>
      <c r="BU144" s="202"/>
      <c r="BV144" s="202"/>
      <c r="BW144" s="202"/>
      <c r="BX144" s="204"/>
      <c r="BY144" s="204"/>
      <c r="BZ144" s="205"/>
      <c r="CA144" s="203"/>
      <c r="CB144" s="203"/>
      <c r="CC144" s="203"/>
      <c r="CD144" s="203"/>
      <c r="CE144" s="203"/>
      <c r="CF144" s="203"/>
      <c r="CG144" s="203"/>
      <c r="CH144" s="203"/>
      <c r="CI144" s="203"/>
      <c r="CJ144" s="203"/>
      <c r="CK144" s="203"/>
      <c r="CL144" s="203"/>
      <c r="CM144" s="203"/>
      <c r="CN144" s="203"/>
      <c r="CO144" s="203"/>
      <c r="CP144" s="203"/>
      <c r="CQ144" s="203"/>
      <c r="CR144" s="164"/>
      <c r="CS144" s="164"/>
      <c r="CT144" s="141"/>
      <c r="CU144" s="141"/>
      <c r="CV144" s="141"/>
      <c r="CW144" s="141"/>
    </row>
    <row r="145" spans="1:101" s="136" customFormat="1" ht="12" customHeight="1">
      <c r="A145" s="138"/>
      <c r="B145" s="142"/>
      <c r="C145" s="142"/>
      <c r="D145" s="132"/>
      <c r="AI145" s="143"/>
      <c r="AJ145" s="103"/>
      <c r="AK145" s="103"/>
      <c r="AL145" s="103"/>
      <c r="AM145" s="144"/>
      <c r="AN145" s="145"/>
      <c r="AO145" s="47"/>
      <c r="AP145" s="47"/>
      <c r="AQ145" s="47"/>
      <c r="AR145" s="47"/>
      <c r="AS145" s="47"/>
      <c r="AT145" s="47"/>
      <c r="AU145" s="47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/>
      <c r="BG145" s="47"/>
      <c r="BH145" s="47"/>
      <c r="BI145" s="47"/>
      <c r="BJ145" s="47"/>
      <c r="BK145" s="47"/>
      <c r="BL145" s="47"/>
      <c r="BM145" s="47"/>
      <c r="BN145" s="47"/>
      <c r="BO145" s="47"/>
      <c r="BP145" s="47"/>
      <c r="BR145" s="202"/>
      <c r="BS145" s="202"/>
      <c r="BT145" s="202"/>
      <c r="BU145" s="202"/>
      <c r="BV145" s="202"/>
      <c r="BW145" s="202"/>
      <c r="BX145" s="204"/>
      <c r="BY145" s="204"/>
      <c r="BZ145" s="205"/>
      <c r="CA145" s="203"/>
      <c r="CB145" s="203"/>
      <c r="CC145" s="203"/>
      <c r="CD145" s="203"/>
      <c r="CE145" s="203"/>
      <c r="CF145" s="203"/>
      <c r="CG145" s="203"/>
      <c r="CH145" s="203"/>
      <c r="CI145" s="203"/>
      <c r="CJ145" s="203"/>
      <c r="CK145" s="203"/>
      <c r="CL145" s="203"/>
      <c r="CM145" s="203"/>
      <c r="CN145" s="203"/>
      <c r="CO145" s="203"/>
      <c r="CP145" s="203"/>
      <c r="CQ145" s="203"/>
      <c r="CR145" s="164"/>
      <c r="CS145" s="164"/>
      <c r="CT145" s="141"/>
      <c r="CU145" s="141"/>
      <c r="CV145" s="141"/>
      <c r="CW145" s="141"/>
    </row>
    <row r="146" spans="1:101" s="136" customFormat="1" ht="12" customHeight="1">
      <c r="A146" s="138"/>
      <c r="B146" s="142"/>
      <c r="C146" s="142"/>
      <c r="D146" s="132"/>
      <c r="AI146" s="143"/>
      <c r="AJ146" s="103"/>
      <c r="AK146" s="103"/>
      <c r="AL146" s="103"/>
      <c r="AM146" s="144"/>
      <c r="AN146" s="145"/>
      <c r="AO146" s="47"/>
      <c r="AP146" s="47"/>
      <c r="AQ146" s="47"/>
      <c r="AR146" s="47"/>
      <c r="AS146" s="47"/>
      <c r="AT146" s="47"/>
      <c r="AU146" s="47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/>
      <c r="BG146" s="47"/>
      <c r="BH146" s="47"/>
      <c r="BI146" s="47"/>
      <c r="BJ146" s="47"/>
      <c r="BK146" s="47"/>
      <c r="BL146" s="47"/>
      <c r="BM146" s="47"/>
      <c r="BN146" s="47"/>
      <c r="BO146" s="47"/>
      <c r="BP146" s="47"/>
      <c r="BR146" s="202"/>
      <c r="BS146" s="202"/>
      <c r="BT146" s="202"/>
      <c r="BU146" s="202"/>
      <c r="BV146" s="202"/>
      <c r="BW146" s="202"/>
      <c r="BX146" s="204"/>
      <c r="BY146" s="204"/>
      <c r="BZ146" s="205"/>
      <c r="CA146" s="203"/>
      <c r="CB146" s="203"/>
      <c r="CC146" s="203"/>
      <c r="CD146" s="203"/>
      <c r="CE146" s="203"/>
      <c r="CF146" s="203"/>
      <c r="CG146" s="203"/>
      <c r="CH146" s="203"/>
      <c r="CI146" s="203"/>
      <c r="CJ146" s="203"/>
      <c r="CK146" s="203"/>
      <c r="CL146" s="203"/>
      <c r="CM146" s="203"/>
      <c r="CN146" s="203"/>
      <c r="CO146" s="203"/>
      <c r="CP146" s="203"/>
      <c r="CQ146" s="203"/>
      <c r="CR146" s="164"/>
      <c r="CS146" s="164"/>
      <c r="CT146" s="141"/>
      <c r="CU146" s="141"/>
      <c r="CV146" s="141"/>
      <c r="CW146" s="141"/>
    </row>
    <row r="147" spans="1:101" s="136" customFormat="1" ht="12" customHeight="1">
      <c r="A147" s="138"/>
      <c r="B147" s="142"/>
      <c r="C147" s="142"/>
      <c r="D147" s="132"/>
      <c r="AI147" s="143"/>
      <c r="AJ147" s="103"/>
      <c r="AK147" s="103"/>
      <c r="AL147" s="103"/>
      <c r="AM147" s="144"/>
      <c r="AN147" s="145"/>
      <c r="AO147" s="47"/>
      <c r="AP147" s="47"/>
      <c r="AQ147" s="47"/>
      <c r="AR147" s="47"/>
      <c r="AS147" s="47"/>
      <c r="AT147" s="47"/>
      <c r="AU147" s="47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/>
      <c r="BG147" s="47"/>
      <c r="BH147" s="47"/>
      <c r="BI147" s="47"/>
      <c r="BJ147" s="47"/>
      <c r="BK147" s="47"/>
      <c r="BL147" s="47"/>
      <c r="BM147" s="47"/>
      <c r="BN147" s="47"/>
      <c r="BO147" s="47"/>
      <c r="BP147" s="47"/>
      <c r="BR147" s="202"/>
      <c r="BS147" s="202"/>
      <c r="BT147" s="202"/>
      <c r="BU147" s="202"/>
      <c r="BV147" s="202"/>
      <c r="BW147" s="202"/>
      <c r="BX147" s="204"/>
      <c r="BY147" s="204"/>
      <c r="BZ147" s="205"/>
      <c r="CA147" s="203"/>
      <c r="CB147" s="203"/>
      <c r="CC147" s="203"/>
      <c r="CD147" s="203"/>
      <c r="CE147" s="203"/>
      <c r="CF147" s="203"/>
      <c r="CG147" s="203"/>
      <c r="CH147" s="203"/>
      <c r="CI147" s="203"/>
      <c r="CJ147" s="203"/>
      <c r="CK147" s="203"/>
      <c r="CL147" s="203"/>
      <c r="CM147" s="203"/>
      <c r="CN147" s="203"/>
      <c r="CO147" s="203"/>
      <c r="CP147" s="203"/>
      <c r="CQ147" s="203"/>
      <c r="CR147" s="164"/>
      <c r="CS147" s="164"/>
      <c r="CT147" s="141"/>
      <c r="CU147" s="141"/>
      <c r="CV147" s="141"/>
      <c r="CW147" s="141"/>
    </row>
    <row r="148" spans="1:101" s="136" customFormat="1" ht="12" customHeight="1">
      <c r="A148" s="138"/>
      <c r="B148" s="142"/>
      <c r="C148" s="142"/>
      <c r="D148" s="132"/>
      <c r="AI148" s="143"/>
      <c r="AJ148" s="103"/>
      <c r="AK148" s="103"/>
      <c r="AL148" s="103"/>
      <c r="AM148" s="144"/>
      <c r="AN148" s="145"/>
      <c r="AO148" s="47"/>
      <c r="AP148" s="47"/>
      <c r="AQ148" s="47"/>
      <c r="AR148" s="47"/>
      <c r="AS148" s="47"/>
      <c r="AT148" s="47"/>
      <c r="AU148" s="47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/>
      <c r="BG148" s="47"/>
      <c r="BH148" s="47"/>
      <c r="BI148" s="47"/>
      <c r="BJ148" s="47"/>
      <c r="BK148" s="47"/>
      <c r="BL148" s="47"/>
      <c r="BM148" s="47"/>
      <c r="BN148" s="47"/>
      <c r="BO148" s="47"/>
      <c r="BP148" s="47"/>
      <c r="BR148" s="202"/>
      <c r="BS148" s="202"/>
      <c r="BT148" s="202"/>
      <c r="BU148" s="202"/>
      <c r="BV148" s="202"/>
      <c r="BW148" s="202"/>
      <c r="BX148" s="204"/>
      <c r="BY148" s="204"/>
      <c r="BZ148" s="205"/>
      <c r="CA148" s="203"/>
      <c r="CB148" s="203"/>
      <c r="CC148" s="203"/>
      <c r="CD148" s="203"/>
      <c r="CE148" s="203"/>
      <c r="CF148" s="203"/>
      <c r="CG148" s="203"/>
      <c r="CH148" s="203"/>
      <c r="CI148" s="203"/>
      <c r="CJ148" s="203"/>
      <c r="CK148" s="203"/>
      <c r="CL148" s="203"/>
      <c r="CM148" s="203"/>
      <c r="CN148" s="203"/>
      <c r="CO148" s="203"/>
      <c r="CP148" s="203"/>
      <c r="CQ148" s="203"/>
      <c r="CR148" s="164"/>
      <c r="CS148" s="164"/>
      <c r="CT148" s="141"/>
      <c r="CU148" s="141"/>
      <c r="CV148" s="141"/>
      <c r="CW148" s="141"/>
    </row>
    <row r="149" spans="1:101" s="136" customFormat="1" ht="12" customHeight="1">
      <c r="A149" s="138"/>
      <c r="B149" s="142"/>
      <c r="C149" s="142"/>
      <c r="D149" s="132"/>
      <c r="AI149" s="143"/>
      <c r="AJ149" s="103"/>
      <c r="AK149" s="103"/>
      <c r="AL149" s="103"/>
      <c r="AM149" s="144"/>
      <c r="AN149" s="145"/>
      <c r="AO149" s="47"/>
      <c r="AP149" s="47"/>
      <c r="AQ149" s="47"/>
      <c r="AR149" s="47"/>
      <c r="AS149" s="47"/>
      <c r="AT149" s="47"/>
      <c r="AU149" s="47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/>
      <c r="BG149" s="47"/>
      <c r="BH149" s="47"/>
      <c r="BI149" s="47"/>
      <c r="BJ149" s="47"/>
      <c r="BK149" s="47"/>
      <c r="BL149" s="47"/>
      <c r="BM149" s="47"/>
      <c r="BN149" s="47"/>
      <c r="BO149" s="47"/>
      <c r="BP149" s="47"/>
      <c r="BR149" s="202"/>
      <c r="BS149" s="202"/>
      <c r="BT149" s="202"/>
      <c r="BU149" s="202"/>
      <c r="BV149" s="202"/>
      <c r="BW149" s="202"/>
      <c r="BX149" s="204"/>
      <c r="BY149" s="204"/>
      <c r="BZ149" s="205"/>
      <c r="CA149" s="203"/>
      <c r="CB149" s="203"/>
      <c r="CC149" s="203"/>
      <c r="CD149" s="203"/>
      <c r="CE149" s="203"/>
      <c r="CF149" s="203"/>
      <c r="CG149" s="203"/>
      <c r="CH149" s="203"/>
      <c r="CI149" s="203"/>
      <c r="CJ149" s="203"/>
      <c r="CK149" s="203"/>
      <c r="CL149" s="203"/>
      <c r="CM149" s="203"/>
      <c r="CN149" s="203"/>
      <c r="CO149" s="203"/>
      <c r="CP149" s="203"/>
      <c r="CQ149" s="203"/>
      <c r="CR149" s="164"/>
      <c r="CS149" s="164"/>
      <c r="CT149" s="141"/>
      <c r="CU149" s="141"/>
      <c r="CV149" s="141"/>
      <c r="CW149" s="141"/>
    </row>
    <row r="150" spans="1:101" s="136" customFormat="1" ht="12" customHeight="1">
      <c r="A150" s="138"/>
      <c r="B150" s="142"/>
      <c r="C150" s="142"/>
      <c r="D150" s="132"/>
      <c r="AI150" s="143"/>
      <c r="AJ150" s="103"/>
      <c r="AK150" s="103"/>
      <c r="AL150" s="103"/>
      <c r="AM150" s="144"/>
      <c r="AN150" s="145"/>
      <c r="AO150" s="47"/>
      <c r="AP150" s="47"/>
      <c r="AQ150" s="47"/>
      <c r="AR150" s="47"/>
      <c r="AS150" s="47"/>
      <c r="AT150" s="47"/>
      <c r="AU150" s="47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/>
      <c r="BG150" s="47"/>
      <c r="BH150" s="47"/>
      <c r="BI150" s="47"/>
      <c r="BJ150" s="47"/>
      <c r="BK150" s="47"/>
      <c r="BL150" s="47"/>
      <c r="BM150" s="47"/>
      <c r="BN150" s="47"/>
      <c r="BO150" s="47"/>
      <c r="BP150" s="47"/>
      <c r="BR150" s="202"/>
      <c r="BS150" s="202"/>
      <c r="BT150" s="202"/>
      <c r="BU150" s="202"/>
      <c r="BV150" s="202"/>
      <c r="BW150" s="202"/>
      <c r="BX150" s="204"/>
      <c r="BY150" s="204"/>
      <c r="BZ150" s="205"/>
      <c r="CA150" s="203"/>
      <c r="CB150" s="203"/>
      <c r="CC150" s="203"/>
      <c r="CD150" s="203"/>
      <c r="CE150" s="203"/>
      <c r="CF150" s="203"/>
      <c r="CG150" s="203"/>
      <c r="CH150" s="203"/>
      <c r="CI150" s="203"/>
      <c r="CJ150" s="203"/>
      <c r="CK150" s="203"/>
      <c r="CL150" s="203"/>
      <c r="CM150" s="203"/>
      <c r="CN150" s="203"/>
      <c r="CO150" s="203"/>
      <c r="CP150" s="203"/>
      <c r="CQ150" s="203"/>
      <c r="CR150" s="164"/>
      <c r="CS150" s="164"/>
      <c r="CT150" s="141"/>
      <c r="CU150" s="141"/>
      <c r="CV150" s="141"/>
      <c r="CW150" s="141"/>
    </row>
    <row r="151" spans="1:101" s="136" customFormat="1" ht="12" customHeight="1">
      <c r="A151" s="138"/>
      <c r="B151" s="142"/>
      <c r="C151" s="142"/>
      <c r="D151" s="132"/>
      <c r="AI151" s="143"/>
      <c r="AJ151" s="103"/>
      <c r="AK151" s="103"/>
      <c r="AL151" s="103"/>
      <c r="AM151" s="144"/>
      <c r="AN151" s="145"/>
      <c r="AO151" s="47"/>
      <c r="AP151" s="47"/>
      <c r="AQ151" s="47"/>
      <c r="AR151" s="47"/>
      <c r="AS151" s="47"/>
      <c r="AT151" s="47"/>
      <c r="AU151" s="47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/>
      <c r="BG151" s="47"/>
      <c r="BH151" s="47"/>
      <c r="BI151" s="47"/>
      <c r="BJ151" s="47"/>
      <c r="BK151" s="47"/>
      <c r="BL151" s="47"/>
      <c r="BM151" s="47"/>
      <c r="BN151" s="47"/>
      <c r="BO151" s="47"/>
      <c r="BP151" s="47"/>
      <c r="BR151" s="202"/>
      <c r="BS151" s="202"/>
      <c r="BT151" s="202"/>
      <c r="BU151" s="202"/>
      <c r="BV151" s="202"/>
      <c r="BW151" s="202"/>
      <c r="BX151" s="204"/>
      <c r="BY151" s="204"/>
      <c r="BZ151" s="205"/>
      <c r="CA151" s="203"/>
      <c r="CB151" s="203"/>
      <c r="CC151" s="203"/>
      <c r="CD151" s="203"/>
      <c r="CE151" s="203"/>
      <c r="CF151" s="203"/>
      <c r="CG151" s="203"/>
      <c r="CH151" s="203"/>
      <c r="CI151" s="203"/>
      <c r="CJ151" s="203"/>
      <c r="CK151" s="203"/>
      <c r="CL151" s="203"/>
      <c r="CM151" s="203"/>
      <c r="CN151" s="203"/>
      <c r="CO151" s="203"/>
      <c r="CP151" s="203"/>
      <c r="CQ151" s="203"/>
      <c r="CR151" s="164"/>
      <c r="CS151" s="164"/>
      <c r="CT151" s="141"/>
      <c r="CU151" s="141"/>
      <c r="CV151" s="141"/>
      <c r="CW151" s="141"/>
    </row>
    <row r="152" spans="1:101" s="136" customFormat="1" ht="12" customHeight="1">
      <c r="A152" s="138"/>
      <c r="B152" s="142"/>
      <c r="C152" s="142"/>
      <c r="D152" s="132"/>
      <c r="AI152" s="143"/>
      <c r="AJ152" s="103"/>
      <c r="AK152" s="103"/>
      <c r="AL152" s="103"/>
      <c r="AM152" s="144"/>
      <c r="AN152" s="145"/>
      <c r="AO152" s="47"/>
      <c r="AP152" s="47"/>
      <c r="AQ152" s="47"/>
      <c r="AR152" s="47"/>
      <c r="AS152" s="47"/>
      <c r="AT152" s="47"/>
      <c r="AU152" s="47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/>
      <c r="BG152" s="47"/>
      <c r="BH152" s="47"/>
      <c r="BI152" s="47"/>
      <c r="BJ152" s="47"/>
      <c r="BK152" s="47"/>
      <c r="BL152" s="47"/>
      <c r="BM152" s="47"/>
      <c r="BN152" s="47"/>
      <c r="BO152" s="47"/>
      <c r="BP152" s="47"/>
      <c r="BR152" s="202"/>
      <c r="BS152" s="202"/>
      <c r="BT152" s="202"/>
      <c r="BU152" s="202"/>
      <c r="BV152" s="202"/>
      <c r="BW152" s="202"/>
      <c r="BX152" s="204"/>
      <c r="BY152" s="204"/>
      <c r="BZ152" s="205"/>
      <c r="CA152" s="203"/>
      <c r="CB152" s="203"/>
      <c r="CC152" s="203"/>
      <c r="CD152" s="203"/>
      <c r="CE152" s="203"/>
      <c r="CF152" s="203"/>
      <c r="CG152" s="203"/>
      <c r="CH152" s="203"/>
      <c r="CI152" s="203"/>
      <c r="CJ152" s="203"/>
      <c r="CK152" s="203"/>
      <c r="CL152" s="203"/>
      <c r="CM152" s="203"/>
      <c r="CN152" s="203"/>
      <c r="CO152" s="203"/>
      <c r="CP152" s="203"/>
      <c r="CQ152" s="203"/>
      <c r="CR152" s="164"/>
      <c r="CS152" s="164"/>
      <c r="CT152" s="141"/>
      <c r="CU152" s="141"/>
      <c r="CV152" s="141"/>
      <c r="CW152" s="141"/>
    </row>
    <row r="153" spans="1:101" s="136" customFormat="1" ht="12" customHeight="1">
      <c r="A153" s="138"/>
      <c r="B153" s="142"/>
      <c r="C153" s="142"/>
      <c r="D153" s="132"/>
      <c r="AI153" s="143"/>
      <c r="AJ153" s="103"/>
      <c r="AK153" s="103"/>
      <c r="AL153" s="103"/>
      <c r="AM153" s="144"/>
      <c r="AN153" s="145"/>
      <c r="AO153" s="47"/>
      <c r="AP153" s="47"/>
      <c r="AQ153" s="47"/>
      <c r="AR153" s="47"/>
      <c r="AS153" s="47"/>
      <c r="AT153" s="47"/>
      <c r="AU153" s="47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/>
      <c r="BG153" s="47"/>
      <c r="BH153" s="47"/>
      <c r="BI153" s="47"/>
      <c r="BJ153" s="47"/>
      <c r="BK153" s="47"/>
      <c r="BL153" s="47"/>
      <c r="BM153" s="47"/>
      <c r="BN153" s="47"/>
      <c r="BO153" s="47"/>
      <c r="BP153" s="47"/>
      <c r="BR153" s="202"/>
      <c r="BS153" s="202"/>
      <c r="BT153" s="202"/>
      <c r="BU153" s="202"/>
      <c r="BV153" s="202"/>
      <c r="BW153" s="202"/>
      <c r="BX153" s="204"/>
      <c r="BY153" s="204"/>
      <c r="BZ153" s="205"/>
      <c r="CA153" s="203"/>
      <c r="CB153" s="203"/>
      <c r="CC153" s="203"/>
      <c r="CD153" s="203"/>
      <c r="CE153" s="203"/>
      <c r="CF153" s="203"/>
      <c r="CG153" s="203"/>
      <c r="CH153" s="203"/>
      <c r="CI153" s="203"/>
      <c r="CJ153" s="203"/>
      <c r="CK153" s="203"/>
      <c r="CL153" s="203"/>
      <c r="CM153" s="203"/>
      <c r="CN153" s="203"/>
      <c r="CO153" s="203"/>
      <c r="CP153" s="203"/>
      <c r="CQ153" s="203"/>
      <c r="CR153" s="164"/>
      <c r="CS153" s="164"/>
      <c r="CT153" s="141"/>
      <c r="CU153" s="141"/>
      <c r="CV153" s="141"/>
      <c r="CW153" s="141"/>
    </row>
    <row r="154" spans="1:101" s="136" customFormat="1" ht="12" customHeight="1">
      <c r="A154" s="138"/>
      <c r="B154" s="142"/>
      <c r="C154" s="142"/>
      <c r="D154" s="132"/>
      <c r="AI154" s="143"/>
      <c r="AJ154" s="103"/>
      <c r="AK154" s="103"/>
      <c r="AL154" s="103"/>
      <c r="AM154" s="144"/>
      <c r="AN154" s="145"/>
      <c r="AO154" s="47"/>
      <c r="AP154" s="47"/>
      <c r="AQ154" s="47"/>
      <c r="AR154" s="47"/>
      <c r="AS154" s="47"/>
      <c r="AT154" s="47"/>
      <c r="AU154" s="47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/>
      <c r="BG154" s="47"/>
      <c r="BH154" s="47"/>
      <c r="BI154" s="47"/>
      <c r="BJ154" s="47"/>
      <c r="BK154" s="47"/>
      <c r="BL154" s="47"/>
      <c r="BM154" s="47"/>
      <c r="BN154" s="47"/>
      <c r="BO154" s="47"/>
      <c r="BP154" s="47"/>
      <c r="BR154" s="202"/>
      <c r="BS154" s="202"/>
      <c r="BT154" s="202"/>
      <c r="BU154" s="202"/>
      <c r="BV154" s="202"/>
      <c r="BW154" s="202"/>
      <c r="BX154" s="204"/>
      <c r="BY154" s="204"/>
      <c r="BZ154" s="205"/>
      <c r="CA154" s="203"/>
      <c r="CB154" s="203"/>
      <c r="CC154" s="203"/>
      <c r="CD154" s="203"/>
      <c r="CE154" s="203"/>
      <c r="CF154" s="203"/>
      <c r="CG154" s="203"/>
      <c r="CH154" s="203"/>
      <c r="CI154" s="203"/>
      <c r="CJ154" s="203"/>
      <c r="CK154" s="203"/>
      <c r="CL154" s="203"/>
      <c r="CM154" s="203"/>
      <c r="CN154" s="203"/>
      <c r="CO154" s="203"/>
      <c r="CP154" s="203"/>
      <c r="CQ154" s="203"/>
      <c r="CR154" s="164"/>
      <c r="CS154" s="164"/>
      <c r="CT154" s="141"/>
      <c r="CU154" s="141"/>
      <c r="CV154" s="141"/>
      <c r="CW154" s="141"/>
    </row>
    <row r="155" spans="1:101" s="136" customFormat="1" ht="12" customHeight="1">
      <c r="A155" s="138"/>
      <c r="B155" s="142"/>
      <c r="C155" s="142"/>
      <c r="D155" s="132"/>
      <c r="AI155" s="143"/>
      <c r="AJ155" s="103"/>
      <c r="AK155" s="103"/>
      <c r="AL155" s="103"/>
      <c r="AM155" s="144"/>
      <c r="AN155" s="145"/>
      <c r="AO155" s="47"/>
      <c r="AP155" s="47"/>
      <c r="AQ155" s="47"/>
      <c r="AR155" s="47"/>
      <c r="AS155" s="47"/>
      <c r="AT155" s="47"/>
      <c r="AU155" s="47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/>
      <c r="BG155" s="47"/>
      <c r="BH155" s="47"/>
      <c r="BI155" s="47"/>
      <c r="BJ155" s="47"/>
      <c r="BK155" s="47"/>
      <c r="BL155" s="47"/>
      <c r="BM155" s="47"/>
      <c r="BN155" s="47"/>
      <c r="BO155" s="47"/>
      <c r="BP155" s="47"/>
      <c r="BR155" s="202"/>
      <c r="BS155" s="202"/>
      <c r="BT155" s="202"/>
      <c r="BU155" s="202"/>
      <c r="BV155" s="202"/>
      <c r="BW155" s="202"/>
      <c r="BX155" s="204"/>
      <c r="BY155" s="204"/>
      <c r="BZ155" s="205"/>
      <c r="CA155" s="203"/>
      <c r="CB155" s="203"/>
      <c r="CC155" s="203"/>
      <c r="CD155" s="203"/>
      <c r="CE155" s="203"/>
      <c r="CF155" s="203"/>
      <c r="CG155" s="203"/>
      <c r="CH155" s="203"/>
      <c r="CI155" s="203"/>
      <c r="CJ155" s="203"/>
      <c r="CK155" s="203"/>
      <c r="CL155" s="203"/>
      <c r="CM155" s="203"/>
      <c r="CN155" s="203"/>
      <c r="CO155" s="203"/>
      <c r="CP155" s="203"/>
      <c r="CQ155" s="203"/>
      <c r="CR155" s="164"/>
      <c r="CS155" s="164"/>
      <c r="CT155" s="141"/>
      <c r="CU155" s="141"/>
      <c r="CV155" s="141"/>
      <c r="CW155" s="141"/>
    </row>
    <row r="156" spans="1:101" s="136" customFormat="1" ht="12" customHeight="1">
      <c r="A156" s="138"/>
      <c r="B156" s="142"/>
      <c r="C156" s="142"/>
      <c r="D156" s="132"/>
      <c r="AI156" s="143"/>
      <c r="AJ156" s="103"/>
      <c r="AK156" s="103"/>
      <c r="AL156" s="103"/>
      <c r="AM156" s="144"/>
      <c r="AN156" s="145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R156" s="202"/>
      <c r="BS156" s="202"/>
      <c r="BT156" s="202"/>
      <c r="BU156" s="202"/>
      <c r="BV156" s="202"/>
      <c r="BW156" s="202"/>
      <c r="BX156" s="204"/>
      <c r="BY156" s="204"/>
      <c r="BZ156" s="205"/>
      <c r="CA156" s="203"/>
      <c r="CB156" s="203"/>
      <c r="CC156" s="203"/>
      <c r="CD156" s="203"/>
      <c r="CE156" s="203"/>
      <c r="CF156" s="203"/>
      <c r="CG156" s="203"/>
      <c r="CH156" s="203"/>
      <c r="CI156" s="203"/>
      <c r="CJ156" s="203"/>
      <c r="CK156" s="203"/>
      <c r="CL156" s="203"/>
      <c r="CM156" s="203"/>
      <c r="CN156" s="203"/>
      <c r="CO156" s="203"/>
      <c r="CP156" s="203"/>
      <c r="CQ156" s="203"/>
      <c r="CR156" s="164"/>
      <c r="CS156" s="164"/>
      <c r="CT156" s="141"/>
      <c r="CU156" s="141"/>
      <c r="CV156" s="141"/>
      <c r="CW156" s="141"/>
    </row>
    <row r="157" spans="1:101" s="136" customFormat="1" ht="12" customHeight="1">
      <c r="A157" s="138"/>
      <c r="B157" s="142"/>
      <c r="C157" s="142"/>
      <c r="D157" s="132"/>
      <c r="AI157" s="143"/>
      <c r="AJ157" s="103"/>
      <c r="AK157" s="103"/>
      <c r="AL157" s="103"/>
      <c r="AM157" s="144"/>
      <c r="AN157" s="145"/>
      <c r="AO157" s="47"/>
      <c r="AP157" s="47"/>
      <c r="AQ157" s="47"/>
      <c r="AR157" s="47"/>
      <c r="AS157" s="47"/>
      <c r="AT157" s="47"/>
      <c r="AU157" s="47"/>
      <c r="AV157" s="47"/>
      <c r="AW157" s="47"/>
      <c r="AX157" s="47"/>
      <c r="AY157" s="47"/>
      <c r="AZ157" s="47"/>
      <c r="BA157" s="47"/>
      <c r="BB157" s="47"/>
      <c r="BC157" s="47"/>
      <c r="BD157" s="47"/>
      <c r="BE157" s="47"/>
      <c r="BF157" s="47"/>
      <c r="BG157" s="47"/>
      <c r="BH157" s="47"/>
      <c r="BI157" s="47"/>
      <c r="BJ157" s="47"/>
      <c r="BK157" s="47"/>
      <c r="BL157" s="47"/>
      <c r="BM157" s="47"/>
      <c r="BN157" s="47"/>
      <c r="BO157" s="47"/>
      <c r="BP157" s="47"/>
      <c r="BR157" s="202"/>
      <c r="BS157" s="202"/>
      <c r="BT157" s="202"/>
      <c r="BU157" s="202"/>
      <c r="BV157" s="202"/>
      <c r="BW157" s="202"/>
      <c r="BX157" s="204"/>
      <c r="BY157" s="204"/>
      <c r="BZ157" s="205"/>
      <c r="CA157" s="203"/>
      <c r="CB157" s="203"/>
      <c r="CC157" s="203"/>
      <c r="CD157" s="203"/>
      <c r="CE157" s="203"/>
      <c r="CF157" s="203"/>
      <c r="CG157" s="203"/>
      <c r="CH157" s="203"/>
      <c r="CI157" s="203"/>
      <c r="CJ157" s="203"/>
      <c r="CK157" s="203"/>
      <c r="CL157" s="203"/>
      <c r="CM157" s="203"/>
      <c r="CN157" s="203"/>
      <c r="CO157" s="203"/>
      <c r="CP157" s="203"/>
      <c r="CQ157" s="203"/>
      <c r="CR157" s="164"/>
      <c r="CS157" s="164"/>
      <c r="CT157" s="141"/>
      <c r="CU157" s="141"/>
      <c r="CV157" s="141"/>
      <c r="CW157" s="141"/>
    </row>
    <row r="158" spans="1:101" s="136" customFormat="1" ht="12" customHeight="1">
      <c r="A158" s="138"/>
      <c r="B158" s="142"/>
      <c r="C158" s="142"/>
      <c r="D158" s="132"/>
      <c r="AI158" s="143"/>
      <c r="AJ158" s="103"/>
      <c r="AK158" s="103"/>
      <c r="AL158" s="103"/>
      <c r="AM158" s="144"/>
      <c r="AN158" s="145"/>
      <c r="AO158" s="47"/>
      <c r="AP158" s="47"/>
      <c r="AQ158" s="47"/>
      <c r="AR158" s="47"/>
      <c r="AS158" s="47"/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  <c r="BG158" s="47"/>
      <c r="BH158" s="47"/>
      <c r="BI158" s="47"/>
      <c r="BJ158" s="47"/>
      <c r="BK158" s="47"/>
      <c r="BL158" s="47"/>
      <c r="BM158" s="47"/>
      <c r="BN158" s="47"/>
      <c r="BO158" s="47"/>
      <c r="BP158" s="47"/>
      <c r="BR158" s="202"/>
      <c r="BS158" s="202"/>
      <c r="BT158" s="202"/>
      <c r="BU158" s="202"/>
      <c r="BV158" s="202"/>
      <c r="BW158" s="202"/>
      <c r="BX158" s="204"/>
      <c r="BY158" s="204"/>
      <c r="BZ158" s="205"/>
      <c r="CA158" s="203"/>
      <c r="CB158" s="203"/>
      <c r="CC158" s="203"/>
      <c r="CD158" s="203"/>
      <c r="CE158" s="203"/>
      <c r="CF158" s="203"/>
      <c r="CG158" s="203"/>
      <c r="CH158" s="203"/>
      <c r="CI158" s="203"/>
      <c r="CJ158" s="203"/>
      <c r="CK158" s="203"/>
      <c r="CL158" s="203"/>
      <c r="CM158" s="203"/>
      <c r="CN158" s="203"/>
      <c r="CO158" s="203"/>
      <c r="CP158" s="203"/>
      <c r="CQ158" s="203"/>
      <c r="CR158" s="164"/>
      <c r="CS158" s="164"/>
      <c r="CT158" s="141"/>
      <c r="CU158" s="141"/>
      <c r="CV158" s="141"/>
      <c r="CW158" s="141"/>
    </row>
    <row r="159" spans="1:101" s="136" customFormat="1" ht="12" customHeight="1">
      <c r="A159" s="138"/>
      <c r="B159" s="142"/>
      <c r="C159" s="142"/>
      <c r="D159" s="132"/>
      <c r="AI159" s="143"/>
      <c r="AJ159" s="103"/>
      <c r="AK159" s="103"/>
      <c r="AL159" s="103"/>
      <c r="AM159" s="144"/>
      <c r="AN159" s="145"/>
      <c r="AO159" s="47"/>
      <c r="AP159" s="47"/>
      <c r="AQ159" s="47"/>
      <c r="AR159" s="47"/>
      <c r="AS159" s="47"/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  <c r="BG159" s="47"/>
      <c r="BH159" s="47"/>
      <c r="BI159" s="47"/>
      <c r="BJ159" s="47"/>
      <c r="BK159" s="47"/>
      <c r="BL159" s="47"/>
      <c r="BM159" s="47"/>
      <c r="BN159" s="47"/>
      <c r="BO159" s="47"/>
      <c r="BP159" s="47"/>
      <c r="BR159" s="202"/>
      <c r="BS159" s="202"/>
      <c r="BT159" s="202"/>
      <c r="BU159" s="202"/>
      <c r="BV159" s="202"/>
      <c r="BW159" s="202"/>
      <c r="BX159" s="204"/>
      <c r="BY159" s="204"/>
      <c r="BZ159" s="205"/>
      <c r="CA159" s="203"/>
      <c r="CB159" s="203"/>
      <c r="CC159" s="203"/>
      <c r="CD159" s="203"/>
      <c r="CE159" s="203"/>
      <c r="CF159" s="203"/>
      <c r="CG159" s="203"/>
      <c r="CH159" s="203"/>
      <c r="CI159" s="203"/>
      <c r="CJ159" s="203"/>
      <c r="CK159" s="203"/>
      <c r="CL159" s="203"/>
      <c r="CM159" s="203"/>
      <c r="CN159" s="203"/>
      <c r="CO159" s="203"/>
      <c r="CP159" s="203"/>
      <c r="CQ159" s="203"/>
      <c r="CR159" s="164"/>
      <c r="CS159" s="164"/>
      <c r="CT159" s="141"/>
      <c r="CU159" s="141"/>
      <c r="CV159" s="141"/>
      <c r="CW159" s="141"/>
    </row>
    <row r="160" spans="1:101" s="136" customFormat="1" ht="12" customHeight="1">
      <c r="A160" s="138"/>
      <c r="B160" s="142"/>
      <c r="C160" s="142"/>
      <c r="D160" s="132"/>
      <c r="AI160" s="143"/>
      <c r="AJ160" s="103"/>
      <c r="AK160" s="103"/>
      <c r="AL160" s="103"/>
      <c r="AM160" s="144"/>
      <c r="AN160" s="145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R160" s="202"/>
      <c r="BS160" s="202"/>
      <c r="BT160" s="202"/>
      <c r="BU160" s="202"/>
      <c r="BV160" s="202"/>
      <c r="BW160" s="202"/>
      <c r="BX160" s="204"/>
      <c r="BY160" s="204"/>
      <c r="BZ160" s="205"/>
      <c r="CA160" s="203"/>
      <c r="CB160" s="203"/>
      <c r="CC160" s="203"/>
      <c r="CD160" s="203"/>
      <c r="CE160" s="203"/>
      <c r="CF160" s="203"/>
      <c r="CG160" s="203"/>
      <c r="CH160" s="203"/>
      <c r="CI160" s="203"/>
      <c r="CJ160" s="203"/>
      <c r="CK160" s="203"/>
      <c r="CL160" s="203"/>
      <c r="CM160" s="203"/>
      <c r="CN160" s="203"/>
      <c r="CO160" s="203"/>
      <c r="CP160" s="203"/>
      <c r="CQ160" s="203"/>
      <c r="CR160" s="164"/>
      <c r="CS160" s="164"/>
      <c r="CT160" s="141"/>
      <c r="CU160" s="141"/>
      <c r="CV160" s="141"/>
      <c r="CW160" s="141"/>
    </row>
    <row r="161" spans="1:101" s="136" customFormat="1" ht="12" customHeight="1">
      <c r="A161" s="138"/>
      <c r="B161" s="142"/>
      <c r="C161" s="142"/>
      <c r="D161" s="132"/>
      <c r="AI161" s="143"/>
      <c r="AJ161" s="103"/>
      <c r="AK161" s="103"/>
      <c r="AL161" s="103"/>
      <c r="AM161" s="144"/>
      <c r="AN161" s="145"/>
      <c r="AO161" s="47"/>
      <c r="AP161" s="47"/>
      <c r="AQ161" s="47"/>
      <c r="AR161" s="47"/>
      <c r="AS161" s="47"/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R161" s="202"/>
      <c r="BS161" s="202"/>
      <c r="BT161" s="202"/>
      <c r="BU161" s="202"/>
      <c r="BV161" s="202"/>
      <c r="BW161" s="202"/>
      <c r="BX161" s="204"/>
      <c r="BY161" s="204"/>
      <c r="BZ161" s="205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164"/>
      <c r="CS161" s="164"/>
      <c r="CT161" s="141"/>
      <c r="CU161" s="141"/>
      <c r="CV161" s="141"/>
      <c r="CW161" s="141"/>
    </row>
    <row r="162" spans="1:101" s="136" customFormat="1" ht="12" customHeight="1">
      <c r="A162" s="138"/>
      <c r="B162" s="142"/>
      <c r="C162" s="142"/>
      <c r="D162" s="132"/>
      <c r="AI162" s="143"/>
      <c r="AJ162" s="103"/>
      <c r="AK162" s="103"/>
      <c r="AL162" s="103"/>
      <c r="AM162" s="144"/>
      <c r="AN162" s="145"/>
      <c r="AO162" s="47"/>
      <c r="AP162" s="47"/>
      <c r="AQ162" s="47"/>
      <c r="AR162" s="47"/>
      <c r="AS162" s="47"/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R162" s="202"/>
      <c r="BS162" s="202"/>
      <c r="BT162" s="202"/>
      <c r="BU162" s="202"/>
      <c r="BV162" s="202"/>
      <c r="BW162" s="202"/>
      <c r="BX162" s="204"/>
      <c r="BY162" s="204"/>
      <c r="BZ162" s="205"/>
      <c r="CA162" s="203"/>
      <c r="CB162" s="203"/>
      <c r="CC162" s="203"/>
      <c r="CD162" s="203"/>
      <c r="CE162" s="203"/>
      <c r="CF162" s="203"/>
      <c r="CG162" s="203"/>
      <c r="CH162" s="203"/>
      <c r="CI162" s="203"/>
      <c r="CJ162" s="203"/>
      <c r="CK162" s="203"/>
      <c r="CL162" s="203"/>
      <c r="CM162" s="203"/>
      <c r="CN162" s="203"/>
      <c r="CO162" s="203"/>
      <c r="CP162" s="203"/>
      <c r="CQ162" s="203"/>
      <c r="CR162" s="164"/>
      <c r="CS162" s="164"/>
      <c r="CT162" s="141"/>
      <c r="CU162" s="141"/>
      <c r="CV162" s="141"/>
      <c r="CW162" s="141"/>
    </row>
    <row r="163" spans="1:101" s="136" customFormat="1" ht="12" customHeight="1">
      <c r="A163" s="138"/>
      <c r="B163" s="142"/>
      <c r="C163" s="142"/>
      <c r="D163" s="132"/>
      <c r="AI163" s="143"/>
      <c r="AJ163" s="103"/>
      <c r="AK163" s="103"/>
      <c r="AL163" s="103"/>
      <c r="AM163" s="144"/>
      <c r="AN163" s="145"/>
      <c r="AO163" s="47"/>
      <c r="AP163" s="47"/>
      <c r="AQ163" s="47"/>
      <c r="AR163" s="47"/>
      <c r="AS163" s="47"/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R163" s="202"/>
      <c r="BS163" s="202"/>
      <c r="BT163" s="202"/>
      <c r="BU163" s="202"/>
      <c r="BV163" s="202"/>
      <c r="BW163" s="202"/>
      <c r="BX163" s="204"/>
      <c r="BY163" s="204"/>
      <c r="BZ163" s="205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164"/>
      <c r="CS163" s="164"/>
      <c r="CT163" s="141"/>
      <c r="CU163" s="141"/>
      <c r="CV163" s="141"/>
      <c r="CW163" s="141"/>
    </row>
    <row r="164" spans="1:101" s="137" customFormat="1" ht="12" customHeight="1">
      <c r="A164" s="138"/>
      <c r="B164" s="142"/>
      <c r="C164" s="142"/>
      <c r="D164" s="109"/>
      <c r="AI164" s="143"/>
      <c r="AJ164" s="103"/>
      <c r="AK164" s="103"/>
      <c r="AL164" s="103"/>
      <c r="AM164" s="144"/>
      <c r="AN164" s="145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R164" s="202"/>
      <c r="BS164" s="202"/>
      <c r="BT164" s="202"/>
      <c r="BU164" s="202"/>
      <c r="BV164" s="202"/>
      <c r="BW164" s="202"/>
      <c r="BX164" s="204"/>
      <c r="BY164" s="204"/>
      <c r="BZ164" s="205"/>
      <c r="CA164" s="203"/>
      <c r="CB164" s="203"/>
      <c r="CC164" s="203"/>
      <c r="CD164" s="203"/>
      <c r="CE164" s="203"/>
      <c r="CF164" s="203"/>
      <c r="CG164" s="203"/>
      <c r="CH164" s="203"/>
      <c r="CI164" s="203"/>
      <c r="CJ164" s="203"/>
      <c r="CK164" s="203"/>
      <c r="CL164" s="203"/>
      <c r="CM164" s="203"/>
      <c r="CN164" s="203"/>
      <c r="CO164" s="203"/>
      <c r="CP164" s="203"/>
      <c r="CQ164" s="203"/>
      <c r="CR164" s="164"/>
      <c r="CS164" s="164"/>
      <c r="CT164" s="146"/>
      <c r="CU164" s="146"/>
      <c r="CV164" s="146"/>
      <c r="CW164" s="146"/>
    </row>
    <row r="165" spans="1:101" s="100" customFormat="1" ht="12" customHeight="1">
      <c r="A165" s="23"/>
      <c r="B165" s="23"/>
      <c r="C165" s="23"/>
      <c r="D165" s="109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02"/>
      <c r="AJ165" s="103"/>
      <c r="AK165" s="103"/>
      <c r="AL165" s="103"/>
      <c r="AM165" s="103"/>
      <c r="AN165" s="104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9"/>
      <c r="BR165" s="181"/>
      <c r="BS165" s="181"/>
      <c r="BT165" s="181"/>
      <c r="BU165" s="181"/>
      <c r="BV165" s="182"/>
      <c r="BW165" s="182"/>
      <c r="BX165" s="184"/>
      <c r="BY165" s="184"/>
      <c r="BZ165" s="185"/>
      <c r="CA165" s="183"/>
      <c r="CB165" s="183"/>
      <c r="CC165" s="183"/>
      <c r="CD165" s="183"/>
      <c r="CE165" s="183"/>
      <c r="CF165" s="183"/>
      <c r="CG165" s="183"/>
      <c r="CH165" s="183"/>
      <c r="CI165" s="183"/>
      <c r="CJ165" s="183"/>
      <c r="CK165" s="183"/>
      <c r="CL165" s="183"/>
      <c r="CM165" s="183"/>
      <c r="CN165" s="183"/>
      <c r="CO165" s="183"/>
      <c r="CP165" s="183"/>
      <c r="CQ165" s="183"/>
      <c r="CR165" s="160"/>
      <c r="CS165" s="160"/>
      <c r="CT165" s="101"/>
      <c r="CU165" s="101"/>
      <c r="CV165" s="101"/>
      <c r="CW165" s="101"/>
    </row>
    <row r="166" spans="1:101" s="100" customFormat="1" ht="12" customHeight="1">
      <c r="A166" s="23"/>
      <c r="B166" s="23"/>
      <c r="C166" s="23"/>
      <c r="D166" s="109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02"/>
      <c r="AJ166" s="103"/>
      <c r="AK166" s="103"/>
      <c r="AL166" s="103"/>
      <c r="AM166" s="103"/>
      <c r="AN166" s="104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9"/>
      <c r="BR166" s="181"/>
      <c r="BS166" s="181"/>
      <c r="BT166" s="181"/>
      <c r="BU166" s="181"/>
      <c r="BV166" s="182"/>
      <c r="BW166" s="182"/>
      <c r="BX166" s="184"/>
      <c r="BY166" s="184"/>
      <c r="BZ166" s="185"/>
      <c r="CA166" s="183"/>
      <c r="CB166" s="183"/>
      <c r="CC166" s="183"/>
      <c r="CD166" s="183"/>
      <c r="CE166" s="183"/>
      <c r="CF166" s="183"/>
      <c r="CG166" s="183"/>
      <c r="CH166" s="183"/>
      <c r="CI166" s="183"/>
      <c r="CJ166" s="183"/>
      <c r="CK166" s="183"/>
      <c r="CL166" s="183"/>
      <c r="CM166" s="183"/>
      <c r="CN166" s="183"/>
      <c r="CO166" s="183"/>
      <c r="CP166" s="183"/>
      <c r="CQ166" s="183"/>
      <c r="CR166" s="160"/>
      <c r="CS166" s="160"/>
      <c r="CT166" s="101"/>
      <c r="CU166" s="101"/>
      <c r="CV166" s="101"/>
      <c r="CW166" s="101"/>
    </row>
    <row r="167" spans="1:101" s="100" customFormat="1" ht="12" customHeight="1">
      <c r="A167" s="23"/>
      <c r="B167" s="23"/>
      <c r="C167" s="23"/>
      <c r="D167" s="109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02"/>
      <c r="AJ167" s="103"/>
      <c r="AK167" s="103"/>
      <c r="AL167" s="103"/>
      <c r="AM167" s="103"/>
      <c r="AN167" s="104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9"/>
      <c r="BR167" s="181"/>
      <c r="BS167" s="181"/>
      <c r="BT167" s="181"/>
      <c r="BU167" s="181"/>
      <c r="BV167" s="182"/>
      <c r="BW167" s="182"/>
      <c r="BX167" s="184"/>
      <c r="BY167" s="184"/>
      <c r="BZ167" s="185"/>
      <c r="CA167" s="183"/>
      <c r="CB167" s="183"/>
      <c r="CC167" s="183"/>
      <c r="CD167" s="183"/>
      <c r="CE167" s="183"/>
      <c r="CF167" s="183"/>
      <c r="CG167" s="183"/>
      <c r="CH167" s="183"/>
      <c r="CI167" s="183"/>
      <c r="CJ167" s="183"/>
      <c r="CK167" s="183"/>
      <c r="CL167" s="183"/>
      <c r="CM167" s="183"/>
      <c r="CN167" s="183"/>
      <c r="CO167" s="183"/>
      <c r="CP167" s="183"/>
      <c r="CQ167" s="183"/>
      <c r="CR167" s="160"/>
      <c r="CS167" s="160"/>
      <c r="CT167" s="101"/>
      <c r="CU167" s="101"/>
      <c r="CV167" s="101"/>
      <c r="CW167" s="101"/>
    </row>
    <row r="168" spans="1:101" s="100" customFormat="1" ht="12" customHeight="1">
      <c r="A168" s="23"/>
      <c r="B168" s="23"/>
      <c r="C168" s="23"/>
      <c r="D168" s="109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02"/>
      <c r="AJ168" s="103"/>
      <c r="AK168" s="103"/>
      <c r="AL168" s="103"/>
      <c r="AM168" s="103"/>
      <c r="AN168" s="104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9"/>
      <c r="BR168" s="181"/>
      <c r="BS168" s="181"/>
      <c r="BT168" s="181"/>
      <c r="BU168" s="181"/>
      <c r="BV168" s="182"/>
      <c r="BW168" s="182"/>
      <c r="BX168" s="184"/>
      <c r="BY168" s="184"/>
      <c r="BZ168" s="185"/>
      <c r="CA168" s="183"/>
      <c r="CB168" s="183"/>
      <c r="CC168" s="183"/>
      <c r="CD168" s="183"/>
      <c r="CE168" s="183"/>
      <c r="CF168" s="183"/>
      <c r="CG168" s="183"/>
      <c r="CH168" s="183"/>
      <c r="CI168" s="183"/>
      <c r="CJ168" s="183"/>
      <c r="CK168" s="183"/>
      <c r="CL168" s="183"/>
      <c r="CM168" s="183"/>
      <c r="CN168" s="183"/>
      <c r="CO168" s="183"/>
      <c r="CP168" s="183"/>
      <c r="CQ168" s="183"/>
      <c r="CR168" s="160"/>
      <c r="CS168" s="160"/>
      <c r="CT168" s="101"/>
      <c r="CU168" s="101"/>
      <c r="CV168" s="101"/>
      <c r="CW168" s="101"/>
    </row>
    <row r="169" spans="1:101" s="100" customFormat="1" ht="12" customHeight="1">
      <c r="A169" s="23"/>
      <c r="B169" s="23"/>
      <c r="C169" s="23"/>
      <c r="D169" s="109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02"/>
      <c r="AJ169" s="103"/>
      <c r="AK169" s="103"/>
      <c r="AL169" s="103"/>
      <c r="AM169" s="103"/>
      <c r="AN169" s="104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9"/>
      <c r="BR169" s="181"/>
      <c r="BS169" s="181"/>
      <c r="BT169" s="181"/>
      <c r="BU169" s="181"/>
      <c r="BV169" s="182"/>
      <c r="BW169" s="182"/>
      <c r="BX169" s="184"/>
      <c r="BY169" s="184"/>
      <c r="BZ169" s="185"/>
      <c r="CA169" s="183"/>
      <c r="CB169" s="183"/>
      <c r="CC169" s="183"/>
      <c r="CD169" s="183"/>
      <c r="CE169" s="183"/>
      <c r="CF169" s="183"/>
      <c r="CG169" s="183"/>
      <c r="CH169" s="183"/>
      <c r="CI169" s="183"/>
      <c r="CJ169" s="183"/>
      <c r="CK169" s="183"/>
      <c r="CL169" s="183"/>
      <c r="CM169" s="183"/>
      <c r="CN169" s="183"/>
      <c r="CO169" s="183"/>
      <c r="CP169" s="183"/>
      <c r="CQ169" s="183"/>
      <c r="CR169" s="160"/>
      <c r="CS169" s="160"/>
      <c r="CT169" s="101"/>
      <c r="CU169" s="101"/>
      <c r="CV169" s="101"/>
      <c r="CW169" s="101"/>
    </row>
    <row r="170" spans="1:101" s="100" customFormat="1" ht="12" customHeight="1">
      <c r="A170" s="23"/>
      <c r="B170" s="23"/>
      <c r="C170" s="23"/>
      <c r="D170" s="109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02"/>
      <c r="AJ170" s="103"/>
      <c r="AK170" s="103"/>
      <c r="AL170" s="103"/>
      <c r="AM170" s="103"/>
      <c r="AN170" s="104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9"/>
      <c r="BR170" s="181"/>
      <c r="BS170" s="181"/>
      <c r="BT170" s="181"/>
      <c r="BU170" s="181"/>
      <c r="BV170" s="182"/>
      <c r="BW170" s="182"/>
      <c r="BX170" s="184"/>
      <c r="BY170" s="184"/>
      <c r="BZ170" s="185"/>
      <c r="CA170" s="183"/>
      <c r="CB170" s="183"/>
      <c r="CC170" s="183"/>
      <c r="CD170" s="183"/>
      <c r="CE170" s="183"/>
      <c r="CF170" s="183"/>
      <c r="CG170" s="183"/>
      <c r="CH170" s="183"/>
      <c r="CI170" s="183"/>
      <c r="CJ170" s="183"/>
      <c r="CK170" s="183"/>
      <c r="CL170" s="183"/>
      <c r="CM170" s="183"/>
      <c r="CN170" s="183"/>
      <c r="CO170" s="183"/>
      <c r="CP170" s="183"/>
      <c r="CQ170" s="183"/>
      <c r="CR170" s="160"/>
      <c r="CS170" s="160"/>
      <c r="CT170" s="101"/>
      <c r="CU170" s="101"/>
      <c r="CV170" s="101"/>
      <c r="CW170" s="101"/>
    </row>
    <row r="171" spans="1:101" s="100" customFormat="1" ht="12" customHeight="1">
      <c r="A171" s="23"/>
      <c r="B171" s="23"/>
      <c r="C171" s="23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02"/>
      <c r="AJ171" s="103"/>
      <c r="AK171" s="103"/>
      <c r="AL171" s="103"/>
      <c r="AM171" s="103"/>
      <c r="AN171" s="104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9"/>
      <c r="BR171" s="181"/>
      <c r="BS171" s="181"/>
      <c r="BT171" s="181"/>
      <c r="BU171" s="181"/>
      <c r="BV171" s="182"/>
      <c r="BW171" s="182"/>
      <c r="BX171" s="184"/>
      <c r="BY171" s="184"/>
      <c r="BZ171" s="185"/>
      <c r="CA171" s="183"/>
      <c r="CB171" s="183"/>
      <c r="CC171" s="183"/>
      <c r="CD171" s="183"/>
      <c r="CE171" s="183"/>
      <c r="CF171" s="183"/>
      <c r="CG171" s="183"/>
      <c r="CH171" s="183"/>
      <c r="CI171" s="183"/>
      <c r="CJ171" s="183"/>
      <c r="CK171" s="183"/>
      <c r="CL171" s="183"/>
      <c r="CM171" s="183"/>
      <c r="CN171" s="183"/>
      <c r="CO171" s="183"/>
      <c r="CP171" s="183"/>
      <c r="CQ171" s="183"/>
      <c r="CR171" s="160"/>
      <c r="CS171" s="160"/>
      <c r="CT171" s="101"/>
      <c r="CU171" s="101"/>
      <c r="CV171" s="101"/>
      <c r="CW171" s="101"/>
    </row>
    <row r="172" spans="1:101" s="100" customFormat="1" ht="12" customHeight="1">
      <c r="A172" s="23"/>
      <c r="B172" s="23"/>
      <c r="C172" s="23"/>
      <c r="D172" s="109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02"/>
      <c r="AJ172" s="103"/>
      <c r="AK172" s="103"/>
      <c r="AL172" s="103"/>
      <c r="AM172" s="103"/>
      <c r="AN172" s="104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9"/>
      <c r="BR172" s="181"/>
      <c r="BS172" s="181"/>
      <c r="BT172" s="181"/>
      <c r="BU172" s="181"/>
      <c r="BV172" s="182"/>
      <c r="BW172" s="182"/>
      <c r="BX172" s="184"/>
      <c r="BY172" s="184"/>
      <c r="BZ172" s="185"/>
      <c r="CA172" s="183"/>
      <c r="CB172" s="183"/>
      <c r="CC172" s="183"/>
      <c r="CD172" s="183"/>
      <c r="CE172" s="183"/>
      <c r="CF172" s="183"/>
      <c r="CG172" s="183"/>
      <c r="CH172" s="183"/>
      <c r="CI172" s="183"/>
      <c r="CJ172" s="183"/>
      <c r="CK172" s="183"/>
      <c r="CL172" s="183"/>
      <c r="CM172" s="183"/>
      <c r="CN172" s="183"/>
      <c r="CO172" s="183"/>
      <c r="CP172" s="183"/>
      <c r="CQ172" s="183"/>
      <c r="CR172" s="160"/>
      <c r="CS172" s="160"/>
      <c r="CT172" s="101"/>
      <c r="CU172" s="101"/>
      <c r="CV172" s="101"/>
      <c r="CW172" s="101"/>
    </row>
    <row r="173" spans="1:101" s="100" customFormat="1" ht="12" customHeight="1">
      <c r="A173" s="23"/>
      <c r="B173" s="23"/>
      <c r="C173" s="23"/>
      <c r="D173" s="109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02"/>
      <c r="AJ173" s="103"/>
      <c r="AK173" s="103"/>
      <c r="AL173" s="103"/>
      <c r="AM173" s="103"/>
      <c r="AN173" s="104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9"/>
      <c r="BR173" s="181"/>
      <c r="BS173" s="181"/>
      <c r="BT173" s="181"/>
      <c r="BU173" s="181"/>
      <c r="BV173" s="182"/>
      <c r="BW173" s="182"/>
      <c r="BX173" s="184"/>
      <c r="BY173" s="184"/>
      <c r="BZ173" s="185"/>
      <c r="CA173" s="183"/>
      <c r="CB173" s="183"/>
      <c r="CC173" s="183"/>
      <c r="CD173" s="183"/>
      <c r="CE173" s="183"/>
      <c r="CF173" s="183"/>
      <c r="CG173" s="183"/>
      <c r="CH173" s="183"/>
      <c r="CI173" s="183"/>
      <c r="CJ173" s="183"/>
      <c r="CK173" s="183"/>
      <c r="CL173" s="183"/>
      <c r="CM173" s="183"/>
      <c r="CN173" s="183"/>
      <c r="CO173" s="183"/>
      <c r="CP173" s="183"/>
      <c r="CQ173" s="183"/>
      <c r="CR173" s="160"/>
      <c r="CS173" s="160"/>
      <c r="CT173" s="101"/>
      <c r="CU173" s="101"/>
      <c r="CV173" s="101"/>
      <c r="CW173" s="101"/>
    </row>
    <row r="174" spans="1:101" s="100" customFormat="1" ht="12" customHeight="1">
      <c r="A174" s="23"/>
      <c r="B174" s="23"/>
      <c r="C174" s="23"/>
      <c r="D174" s="109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02"/>
      <c r="AJ174" s="103"/>
      <c r="AK174" s="103"/>
      <c r="AL174" s="103"/>
      <c r="AM174" s="103"/>
      <c r="AN174" s="104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9"/>
      <c r="BR174" s="181"/>
      <c r="BS174" s="181"/>
      <c r="BT174" s="181"/>
      <c r="BU174" s="181"/>
      <c r="BV174" s="182"/>
      <c r="BW174" s="182"/>
      <c r="BX174" s="184"/>
      <c r="BY174" s="184"/>
      <c r="BZ174" s="185"/>
      <c r="CA174" s="183"/>
      <c r="CB174" s="183"/>
      <c r="CC174" s="183"/>
      <c r="CD174" s="183"/>
      <c r="CE174" s="183"/>
      <c r="CF174" s="183"/>
      <c r="CG174" s="183"/>
      <c r="CH174" s="183"/>
      <c r="CI174" s="183"/>
      <c r="CJ174" s="183"/>
      <c r="CK174" s="183"/>
      <c r="CL174" s="183"/>
      <c r="CM174" s="183"/>
      <c r="CN174" s="183"/>
      <c r="CO174" s="183"/>
      <c r="CP174" s="183"/>
      <c r="CQ174" s="183"/>
      <c r="CR174" s="160"/>
      <c r="CS174" s="160"/>
      <c r="CT174" s="101"/>
      <c r="CU174" s="101"/>
      <c r="CV174" s="101"/>
      <c r="CW174" s="101"/>
    </row>
    <row r="175" spans="1:101" s="100" customFormat="1" ht="12" customHeight="1">
      <c r="A175" s="23"/>
      <c r="B175" s="23"/>
      <c r="C175" s="23"/>
      <c r="D175" s="109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02"/>
      <c r="AJ175" s="103"/>
      <c r="AK175" s="103"/>
      <c r="AL175" s="103"/>
      <c r="AM175" s="103"/>
      <c r="AN175" s="104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9"/>
      <c r="BR175" s="181"/>
      <c r="BS175" s="181"/>
      <c r="BT175" s="181"/>
      <c r="BU175" s="181"/>
      <c r="BV175" s="182"/>
      <c r="BW175" s="182"/>
      <c r="BX175" s="184"/>
      <c r="BY175" s="184"/>
      <c r="BZ175" s="185"/>
      <c r="CA175" s="183"/>
      <c r="CB175" s="183"/>
      <c r="CC175" s="183"/>
      <c r="CD175" s="183"/>
      <c r="CE175" s="183"/>
      <c r="CF175" s="183"/>
      <c r="CG175" s="183"/>
      <c r="CH175" s="183"/>
      <c r="CI175" s="183"/>
      <c r="CJ175" s="183"/>
      <c r="CK175" s="183"/>
      <c r="CL175" s="183"/>
      <c r="CM175" s="183"/>
      <c r="CN175" s="183"/>
      <c r="CO175" s="183"/>
      <c r="CP175" s="183"/>
      <c r="CQ175" s="183"/>
      <c r="CR175" s="160"/>
      <c r="CS175" s="160"/>
      <c r="CT175" s="101"/>
      <c r="CU175" s="101"/>
      <c r="CV175" s="101"/>
      <c r="CW175" s="101"/>
    </row>
    <row r="176" spans="1:101" s="100" customFormat="1" ht="12" customHeight="1">
      <c r="A176" s="23"/>
      <c r="B176" s="23"/>
      <c r="C176" s="23"/>
      <c r="D176" s="109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02"/>
      <c r="AJ176" s="103"/>
      <c r="AK176" s="103"/>
      <c r="AL176" s="103"/>
      <c r="AM176" s="103"/>
      <c r="AN176" s="104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9"/>
      <c r="BR176" s="181"/>
      <c r="BS176" s="181"/>
      <c r="BT176" s="181"/>
      <c r="BU176" s="181"/>
      <c r="BV176" s="182"/>
      <c r="BW176" s="182"/>
      <c r="BX176" s="184"/>
      <c r="BY176" s="184"/>
      <c r="BZ176" s="185"/>
      <c r="CA176" s="183"/>
      <c r="CB176" s="183"/>
      <c r="CC176" s="183"/>
      <c r="CD176" s="183"/>
      <c r="CE176" s="183"/>
      <c r="CF176" s="183"/>
      <c r="CG176" s="183"/>
      <c r="CH176" s="183"/>
      <c r="CI176" s="183"/>
      <c r="CJ176" s="183"/>
      <c r="CK176" s="183"/>
      <c r="CL176" s="183"/>
      <c r="CM176" s="183"/>
      <c r="CN176" s="183"/>
      <c r="CO176" s="183"/>
      <c r="CP176" s="183"/>
      <c r="CQ176" s="183"/>
      <c r="CR176" s="160"/>
      <c r="CS176" s="160"/>
      <c r="CT176" s="101"/>
      <c r="CU176" s="101"/>
      <c r="CV176" s="101"/>
      <c r="CW176" s="101"/>
    </row>
    <row r="177" spans="1:101" s="100" customFormat="1" ht="12" customHeight="1">
      <c r="A177" s="23"/>
      <c r="B177" s="23"/>
      <c r="C177" s="23"/>
      <c r="D177" s="109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02"/>
      <c r="AJ177" s="103"/>
      <c r="AK177" s="103"/>
      <c r="AL177" s="103"/>
      <c r="AM177" s="103"/>
      <c r="AN177" s="104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9"/>
      <c r="BR177" s="181"/>
      <c r="BS177" s="181"/>
      <c r="BT177" s="181"/>
      <c r="BU177" s="181"/>
      <c r="BV177" s="182"/>
      <c r="BW177" s="182"/>
      <c r="BX177" s="184"/>
      <c r="BY177" s="184"/>
      <c r="BZ177" s="185"/>
      <c r="CA177" s="183"/>
      <c r="CB177" s="183"/>
      <c r="CC177" s="183"/>
      <c r="CD177" s="183"/>
      <c r="CE177" s="183"/>
      <c r="CF177" s="183"/>
      <c r="CG177" s="183"/>
      <c r="CH177" s="183"/>
      <c r="CI177" s="183"/>
      <c r="CJ177" s="183"/>
      <c r="CK177" s="183"/>
      <c r="CL177" s="183"/>
      <c r="CM177" s="183"/>
      <c r="CN177" s="183"/>
      <c r="CO177" s="183"/>
      <c r="CP177" s="183"/>
      <c r="CQ177" s="183"/>
      <c r="CR177" s="160"/>
      <c r="CS177" s="160"/>
      <c r="CT177" s="101"/>
      <c r="CU177" s="101"/>
      <c r="CV177" s="101"/>
      <c r="CW177" s="101"/>
    </row>
    <row r="178" spans="1:101" s="100" customFormat="1" ht="12" customHeight="1">
      <c r="A178" s="23"/>
      <c r="B178" s="23"/>
      <c r="C178" s="23"/>
      <c r="D178" s="109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02"/>
      <c r="AJ178" s="103"/>
      <c r="AK178" s="103"/>
      <c r="AL178" s="103"/>
      <c r="AM178" s="103"/>
      <c r="AN178" s="104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9"/>
      <c r="BR178" s="181"/>
      <c r="BS178" s="181"/>
      <c r="BT178" s="181"/>
      <c r="BU178" s="181"/>
      <c r="BV178" s="182"/>
      <c r="BW178" s="182"/>
      <c r="BX178" s="184"/>
      <c r="BY178" s="184"/>
      <c r="BZ178" s="185"/>
      <c r="CA178" s="183"/>
      <c r="CB178" s="183"/>
      <c r="CC178" s="183"/>
      <c r="CD178" s="183"/>
      <c r="CE178" s="183"/>
      <c r="CF178" s="183"/>
      <c r="CG178" s="183"/>
      <c r="CH178" s="183"/>
      <c r="CI178" s="183"/>
      <c r="CJ178" s="183"/>
      <c r="CK178" s="183"/>
      <c r="CL178" s="183"/>
      <c r="CM178" s="183"/>
      <c r="CN178" s="183"/>
      <c r="CO178" s="183"/>
      <c r="CP178" s="183"/>
      <c r="CQ178" s="183"/>
      <c r="CR178" s="160"/>
      <c r="CS178" s="160"/>
      <c r="CT178" s="101"/>
      <c r="CU178" s="101"/>
      <c r="CV178" s="101"/>
      <c r="CW178" s="101"/>
    </row>
    <row r="179" spans="1:101" s="100" customFormat="1" ht="12" customHeight="1">
      <c r="A179" s="23"/>
      <c r="B179" s="23"/>
      <c r="C179" s="23"/>
      <c r="D179" s="109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02"/>
      <c r="AJ179" s="103"/>
      <c r="AK179" s="103"/>
      <c r="AL179" s="103"/>
      <c r="AM179" s="103"/>
      <c r="AN179" s="104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9"/>
      <c r="BR179" s="181"/>
      <c r="BS179" s="181"/>
      <c r="BT179" s="181"/>
      <c r="BU179" s="181"/>
      <c r="BV179" s="182"/>
      <c r="BW179" s="182"/>
      <c r="BX179" s="184"/>
      <c r="BY179" s="184"/>
      <c r="BZ179" s="185"/>
      <c r="CA179" s="183"/>
      <c r="CB179" s="183"/>
      <c r="CC179" s="183"/>
      <c r="CD179" s="183"/>
      <c r="CE179" s="183"/>
      <c r="CF179" s="183"/>
      <c r="CG179" s="183"/>
      <c r="CH179" s="183"/>
      <c r="CI179" s="183"/>
      <c r="CJ179" s="183"/>
      <c r="CK179" s="183"/>
      <c r="CL179" s="183"/>
      <c r="CM179" s="183"/>
      <c r="CN179" s="183"/>
      <c r="CO179" s="183"/>
      <c r="CP179" s="183"/>
      <c r="CQ179" s="183"/>
      <c r="CR179" s="160"/>
      <c r="CS179" s="160"/>
      <c r="CT179" s="101"/>
      <c r="CU179" s="101"/>
      <c r="CV179" s="101"/>
      <c r="CW179" s="101"/>
    </row>
    <row r="180" spans="1:101" s="100" customFormat="1" ht="12" customHeight="1">
      <c r="A180" s="23"/>
      <c r="B180" s="23"/>
      <c r="C180" s="23"/>
      <c r="D180" s="109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02"/>
      <c r="AJ180" s="103"/>
      <c r="AK180" s="103"/>
      <c r="AL180" s="103"/>
      <c r="AM180" s="103"/>
      <c r="AN180" s="104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9"/>
      <c r="BR180" s="181"/>
      <c r="BS180" s="181"/>
      <c r="BT180" s="181"/>
      <c r="BU180" s="181"/>
      <c r="BV180" s="182"/>
      <c r="BW180" s="182"/>
      <c r="BX180" s="184"/>
      <c r="BY180" s="184"/>
      <c r="BZ180" s="185"/>
      <c r="CA180" s="183"/>
      <c r="CB180" s="183"/>
      <c r="CC180" s="183"/>
      <c r="CD180" s="183"/>
      <c r="CE180" s="183"/>
      <c r="CF180" s="183"/>
      <c r="CG180" s="183"/>
      <c r="CH180" s="183"/>
      <c r="CI180" s="183"/>
      <c r="CJ180" s="183"/>
      <c r="CK180" s="183"/>
      <c r="CL180" s="183"/>
      <c r="CM180" s="183"/>
      <c r="CN180" s="183"/>
      <c r="CO180" s="183"/>
      <c r="CP180" s="183"/>
      <c r="CQ180" s="183"/>
      <c r="CR180" s="160"/>
      <c r="CS180" s="160"/>
      <c r="CT180" s="101"/>
      <c r="CU180" s="101"/>
      <c r="CV180" s="101"/>
      <c r="CW180" s="101"/>
    </row>
    <row r="181" spans="1:101" s="100" customFormat="1" ht="12" customHeight="1">
      <c r="A181" s="23"/>
      <c r="B181" s="23"/>
      <c r="C181" s="23"/>
      <c r="D181" s="109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02"/>
      <c r="AJ181" s="103"/>
      <c r="AK181" s="103"/>
      <c r="AL181" s="103"/>
      <c r="AM181" s="103"/>
      <c r="AN181" s="104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9"/>
      <c r="BR181" s="181"/>
      <c r="BS181" s="181"/>
      <c r="BT181" s="181"/>
      <c r="BU181" s="181"/>
      <c r="BV181" s="182"/>
      <c r="BW181" s="182"/>
      <c r="BX181" s="184"/>
      <c r="BY181" s="184"/>
      <c r="BZ181" s="185"/>
      <c r="CA181" s="183"/>
      <c r="CB181" s="183"/>
      <c r="CC181" s="183"/>
      <c r="CD181" s="183"/>
      <c r="CE181" s="183"/>
      <c r="CF181" s="183"/>
      <c r="CG181" s="183"/>
      <c r="CH181" s="183"/>
      <c r="CI181" s="183"/>
      <c r="CJ181" s="183"/>
      <c r="CK181" s="183"/>
      <c r="CL181" s="183"/>
      <c r="CM181" s="183"/>
      <c r="CN181" s="183"/>
      <c r="CO181" s="183"/>
      <c r="CP181" s="183"/>
      <c r="CQ181" s="183"/>
      <c r="CR181" s="160"/>
      <c r="CS181" s="160"/>
      <c r="CT181" s="101"/>
      <c r="CU181" s="101"/>
      <c r="CV181" s="101"/>
      <c r="CW181" s="101"/>
    </row>
    <row r="182" spans="1:101" s="100" customFormat="1" ht="12" customHeight="1">
      <c r="A182" s="23"/>
      <c r="B182" s="23"/>
      <c r="C182" s="23"/>
      <c r="D182" s="109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02"/>
      <c r="AJ182" s="103"/>
      <c r="AK182" s="103"/>
      <c r="AL182" s="103"/>
      <c r="AM182" s="103"/>
      <c r="AN182" s="104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9"/>
      <c r="BR182" s="181"/>
      <c r="BS182" s="181"/>
      <c r="BT182" s="181"/>
      <c r="BU182" s="181"/>
      <c r="BV182" s="182"/>
      <c r="BW182" s="182"/>
      <c r="BX182" s="184"/>
      <c r="BY182" s="184"/>
      <c r="BZ182" s="185"/>
      <c r="CA182" s="183"/>
      <c r="CB182" s="183"/>
      <c r="CC182" s="183"/>
      <c r="CD182" s="183"/>
      <c r="CE182" s="183"/>
      <c r="CF182" s="183"/>
      <c r="CG182" s="183"/>
      <c r="CH182" s="183"/>
      <c r="CI182" s="183"/>
      <c r="CJ182" s="183"/>
      <c r="CK182" s="183"/>
      <c r="CL182" s="183"/>
      <c r="CM182" s="183"/>
      <c r="CN182" s="183"/>
      <c r="CO182" s="183"/>
      <c r="CP182" s="183"/>
      <c r="CQ182" s="183"/>
      <c r="CR182" s="160"/>
      <c r="CS182" s="160"/>
      <c r="CT182" s="101"/>
      <c r="CU182" s="101"/>
      <c r="CV182" s="101"/>
      <c r="CW182" s="101"/>
    </row>
    <row r="183" spans="1:101" s="100" customFormat="1" ht="12" customHeight="1">
      <c r="A183" s="23"/>
      <c r="B183" s="23"/>
      <c r="C183" s="23"/>
      <c r="D183" s="109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02"/>
      <c r="AJ183" s="103"/>
      <c r="AK183" s="103"/>
      <c r="AL183" s="103"/>
      <c r="AM183" s="103"/>
      <c r="AN183" s="104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9"/>
      <c r="BR183" s="181"/>
      <c r="BS183" s="181"/>
      <c r="BT183" s="181"/>
      <c r="BU183" s="181"/>
      <c r="BV183" s="182"/>
      <c r="BW183" s="182"/>
      <c r="BX183" s="184"/>
      <c r="BY183" s="184"/>
      <c r="BZ183" s="185"/>
      <c r="CA183" s="183"/>
      <c r="CB183" s="183"/>
      <c r="CC183" s="183"/>
      <c r="CD183" s="183"/>
      <c r="CE183" s="183"/>
      <c r="CF183" s="183"/>
      <c r="CG183" s="183"/>
      <c r="CH183" s="183"/>
      <c r="CI183" s="183"/>
      <c r="CJ183" s="183"/>
      <c r="CK183" s="183"/>
      <c r="CL183" s="183"/>
      <c r="CM183" s="183"/>
      <c r="CN183" s="183"/>
      <c r="CO183" s="183"/>
      <c r="CP183" s="183"/>
      <c r="CQ183" s="183"/>
      <c r="CR183" s="160"/>
      <c r="CS183" s="160"/>
      <c r="CT183" s="101"/>
      <c r="CU183" s="101"/>
      <c r="CV183" s="101"/>
      <c r="CW183" s="101"/>
    </row>
    <row r="184" spans="1:101" s="100" customFormat="1" ht="12" customHeight="1">
      <c r="A184" s="23"/>
      <c r="B184" s="23"/>
      <c r="C184" s="23"/>
      <c r="D184" s="109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02"/>
      <c r="AJ184" s="103"/>
      <c r="AK184" s="103"/>
      <c r="AL184" s="103"/>
      <c r="AM184" s="103"/>
      <c r="AN184" s="104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9"/>
      <c r="BR184" s="181"/>
      <c r="BS184" s="181"/>
      <c r="BT184" s="181"/>
      <c r="BU184" s="181"/>
      <c r="BV184" s="182"/>
      <c r="BW184" s="182"/>
      <c r="BX184" s="184"/>
      <c r="BY184" s="184"/>
      <c r="BZ184" s="185"/>
      <c r="CA184" s="183"/>
      <c r="CB184" s="183"/>
      <c r="CC184" s="183"/>
      <c r="CD184" s="183"/>
      <c r="CE184" s="183"/>
      <c r="CF184" s="183"/>
      <c r="CG184" s="183"/>
      <c r="CH184" s="183"/>
      <c r="CI184" s="183"/>
      <c r="CJ184" s="183"/>
      <c r="CK184" s="183"/>
      <c r="CL184" s="183"/>
      <c r="CM184" s="183"/>
      <c r="CN184" s="183"/>
      <c r="CO184" s="183"/>
      <c r="CP184" s="183"/>
      <c r="CQ184" s="183"/>
      <c r="CR184" s="160"/>
      <c r="CS184" s="160"/>
      <c r="CT184" s="101"/>
      <c r="CU184" s="101"/>
      <c r="CV184" s="101"/>
      <c r="CW184" s="101"/>
    </row>
    <row r="185" spans="1:101" s="100" customFormat="1" ht="12" customHeight="1">
      <c r="A185" s="23"/>
      <c r="B185" s="23"/>
      <c r="C185" s="23"/>
      <c r="D185" s="109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02"/>
      <c r="AJ185" s="103"/>
      <c r="AK185" s="103"/>
      <c r="AL185" s="103"/>
      <c r="AM185" s="103"/>
      <c r="AN185" s="104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9"/>
      <c r="BR185" s="181"/>
      <c r="BS185" s="181"/>
      <c r="BT185" s="181"/>
      <c r="BU185" s="181"/>
      <c r="BV185" s="182"/>
      <c r="BW185" s="182"/>
      <c r="BX185" s="184"/>
      <c r="BY185" s="184"/>
      <c r="BZ185" s="185"/>
      <c r="CA185" s="183"/>
      <c r="CB185" s="183"/>
      <c r="CC185" s="183"/>
      <c r="CD185" s="183"/>
      <c r="CE185" s="183"/>
      <c r="CF185" s="183"/>
      <c r="CG185" s="183"/>
      <c r="CH185" s="183"/>
      <c r="CI185" s="183"/>
      <c r="CJ185" s="183"/>
      <c r="CK185" s="183"/>
      <c r="CL185" s="183"/>
      <c r="CM185" s="183"/>
      <c r="CN185" s="183"/>
      <c r="CO185" s="183"/>
      <c r="CP185" s="183"/>
      <c r="CQ185" s="183"/>
      <c r="CR185" s="160"/>
      <c r="CS185" s="160"/>
      <c r="CT185" s="101"/>
      <c r="CU185" s="101"/>
      <c r="CV185" s="101"/>
      <c r="CW185" s="101"/>
    </row>
    <row r="186" spans="1:101" s="100" customFormat="1" ht="12" customHeight="1">
      <c r="A186" s="23"/>
      <c r="B186" s="23"/>
      <c r="C186" s="23"/>
      <c r="D186" s="109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02"/>
      <c r="AJ186" s="103"/>
      <c r="AK186" s="103"/>
      <c r="AL186" s="103"/>
      <c r="AM186" s="103"/>
      <c r="AN186" s="104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9"/>
      <c r="BR186" s="181"/>
      <c r="BS186" s="181"/>
      <c r="BT186" s="181"/>
      <c r="BU186" s="181"/>
      <c r="BV186" s="182"/>
      <c r="BW186" s="182"/>
      <c r="BX186" s="184"/>
      <c r="BY186" s="184"/>
      <c r="BZ186" s="185"/>
      <c r="CA186" s="183"/>
      <c r="CB186" s="183"/>
      <c r="CC186" s="183"/>
      <c r="CD186" s="183"/>
      <c r="CE186" s="183"/>
      <c r="CF186" s="183"/>
      <c r="CG186" s="183"/>
      <c r="CH186" s="183"/>
      <c r="CI186" s="183"/>
      <c r="CJ186" s="183"/>
      <c r="CK186" s="183"/>
      <c r="CL186" s="183"/>
      <c r="CM186" s="183"/>
      <c r="CN186" s="183"/>
      <c r="CO186" s="183"/>
      <c r="CP186" s="183"/>
      <c r="CQ186" s="183"/>
      <c r="CR186" s="160"/>
      <c r="CS186" s="160"/>
      <c r="CT186" s="101"/>
      <c r="CU186" s="101"/>
      <c r="CV186" s="101"/>
      <c r="CW186" s="101"/>
    </row>
    <row r="187" spans="1:101" s="100" customFormat="1" ht="12" customHeight="1">
      <c r="A187" s="23"/>
      <c r="B187" s="23"/>
      <c r="C187" s="23"/>
      <c r="D187" s="109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02"/>
      <c r="AJ187" s="103"/>
      <c r="AK187" s="103"/>
      <c r="AL187" s="103"/>
      <c r="AM187" s="103"/>
      <c r="AN187" s="104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9"/>
      <c r="BR187" s="181"/>
      <c r="BS187" s="181"/>
      <c r="BT187" s="181"/>
      <c r="BU187" s="181"/>
      <c r="BV187" s="182"/>
      <c r="BW187" s="182"/>
      <c r="BX187" s="184"/>
      <c r="BY187" s="184"/>
      <c r="BZ187" s="185"/>
      <c r="CA187" s="183"/>
      <c r="CB187" s="183"/>
      <c r="CC187" s="183"/>
      <c r="CD187" s="183"/>
      <c r="CE187" s="183"/>
      <c r="CF187" s="183"/>
      <c r="CG187" s="183"/>
      <c r="CH187" s="183"/>
      <c r="CI187" s="183"/>
      <c r="CJ187" s="183"/>
      <c r="CK187" s="183"/>
      <c r="CL187" s="183"/>
      <c r="CM187" s="183"/>
      <c r="CN187" s="183"/>
      <c r="CO187" s="183"/>
      <c r="CP187" s="183"/>
      <c r="CQ187" s="183"/>
      <c r="CR187" s="160"/>
      <c r="CS187" s="160"/>
      <c r="CT187" s="101"/>
      <c r="CU187" s="101"/>
      <c r="CV187" s="101"/>
      <c r="CW187" s="101"/>
    </row>
    <row r="188" spans="1:101" s="100" customFormat="1" ht="12" customHeight="1">
      <c r="A188" s="23"/>
      <c r="B188" s="23"/>
      <c r="C188" s="23"/>
      <c r="D188" s="109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02"/>
      <c r="AJ188" s="103"/>
      <c r="AK188" s="103"/>
      <c r="AL188" s="103"/>
      <c r="AM188" s="103"/>
      <c r="AN188" s="104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9"/>
      <c r="BR188" s="181"/>
      <c r="BS188" s="181"/>
      <c r="BT188" s="181"/>
      <c r="BU188" s="181"/>
      <c r="BV188" s="182"/>
      <c r="BW188" s="182"/>
      <c r="BX188" s="184"/>
      <c r="BY188" s="184"/>
      <c r="BZ188" s="185"/>
      <c r="CA188" s="183"/>
      <c r="CB188" s="183"/>
      <c r="CC188" s="183"/>
      <c r="CD188" s="183"/>
      <c r="CE188" s="183"/>
      <c r="CF188" s="183"/>
      <c r="CG188" s="183"/>
      <c r="CH188" s="183"/>
      <c r="CI188" s="183"/>
      <c r="CJ188" s="183"/>
      <c r="CK188" s="183"/>
      <c r="CL188" s="183"/>
      <c r="CM188" s="183"/>
      <c r="CN188" s="183"/>
      <c r="CO188" s="183"/>
      <c r="CP188" s="183"/>
      <c r="CQ188" s="183"/>
      <c r="CR188" s="160"/>
      <c r="CS188" s="160"/>
      <c r="CT188" s="101"/>
      <c r="CU188" s="101"/>
      <c r="CV188" s="101"/>
      <c r="CW188" s="101"/>
    </row>
    <row r="189" spans="1:101" s="100" customFormat="1" ht="12" customHeight="1">
      <c r="A189" s="23"/>
      <c r="B189" s="23"/>
      <c r="C189" s="23"/>
      <c r="D189" s="109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02"/>
      <c r="AJ189" s="103"/>
      <c r="AK189" s="103"/>
      <c r="AL189" s="103"/>
      <c r="AM189" s="103"/>
      <c r="AN189" s="104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9"/>
      <c r="BR189" s="181"/>
      <c r="BS189" s="181"/>
      <c r="BT189" s="181"/>
      <c r="BU189" s="181"/>
      <c r="BV189" s="182"/>
      <c r="BW189" s="182"/>
      <c r="BX189" s="184"/>
      <c r="BY189" s="184"/>
      <c r="BZ189" s="185"/>
      <c r="CA189" s="183"/>
      <c r="CB189" s="183"/>
      <c r="CC189" s="183"/>
      <c r="CD189" s="183"/>
      <c r="CE189" s="183"/>
      <c r="CF189" s="183"/>
      <c r="CG189" s="183"/>
      <c r="CH189" s="183"/>
      <c r="CI189" s="183"/>
      <c r="CJ189" s="183"/>
      <c r="CK189" s="183"/>
      <c r="CL189" s="183"/>
      <c r="CM189" s="183"/>
      <c r="CN189" s="183"/>
      <c r="CO189" s="183"/>
      <c r="CP189" s="183"/>
      <c r="CQ189" s="183"/>
      <c r="CR189" s="160"/>
      <c r="CS189" s="160"/>
      <c r="CT189" s="101"/>
      <c r="CU189" s="101"/>
      <c r="CV189" s="101"/>
      <c r="CW189" s="101"/>
    </row>
    <row r="190" spans="1:101" s="100" customFormat="1" ht="12" customHeight="1">
      <c r="A190" s="23"/>
      <c r="B190" s="23"/>
      <c r="C190" s="23"/>
      <c r="D190" s="109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02"/>
      <c r="AJ190" s="103"/>
      <c r="AK190" s="103"/>
      <c r="AL190" s="103"/>
      <c r="AM190" s="103"/>
      <c r="AN190" s="104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9"/>
      <c r="BR190" s="181"/>
      <c r="BS190" s="181"/>
      <c r="BT190" s="181"/>
      <c r="BU190" s="181"/>
      <c r="BV190" s="182"/>
      <c r="BW190" s="182"/>
      <c r="BX190" s="184"/>
      <c r="BY190" s="184"/>
      <c r="BZ190" s="185"/>
      <c r="CA190" s="183"/>
      <c r="CB190" s="183"/>
      <c r="CC190" s="183"/>
      <c r="CD190" s="183"/>
      <c r="CE190" s="183"/>
      <c r="CF190" s="183"/>
      <c r="CG190" s="183"/>
      <c r="CH190" s="183"/>
      <c r="CI190" s="183"/>
      <c r="CJ190" s="183"/>
      <c r="CK190" s="183"/>
      <c r="CL190" s="183"/>
      <c r="CM190" s="183"/>
      <c r="CN190" s="183"/>
      <c r="CO190" s="183"/>
      <c r="CP190" s="183"/>
      <c r="CQ190" s="183"/>
      <c r="CR190" s="160"/>
      <c r="CS190" s="160"/>
      <c r="CT190" s="101"/>
      <c r="CU190" s="101"/>
      <c r="CV190" s="101"/>
      <c r="CW190" s="101"/>
    </row>
    <row r="191" spans="1:101" s="100" customFormat="1" ht="12" customHeight="1">
      <c r="A191" s="23"/>
      <c r="B191" s="23"/>
      <c r="C191" s="23"/>
      <c r="D191" s="109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02"/>
      <c r="AJ191" s="103"/>
      <c r="AK191" s="103"/>
      <c r="AL191" s="103"/>
      <c r="AM191" s="103"/>
      <c r="AN191" s="104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9"/>
      <c r="BR191" s="181"/>
      <c r="BS191" s="181"/>
      <c r="BT191" s="181"/>
      <c r="BU191" s="181"/>
      <c r="BV191" s="182"/>
      <c r="BW191" s="182"/>
      <c r="BX191" s="184"/>
      <c r="BY191" s="184"/>
      <c r="BZ191" s="185"/>
      <c r="CA191" s="183"/>
      <c r="CB191" s="183"/>
      <c r="CC191" s="183"/>
      <c r="CD191" s="183"/>
      <c r="CE191" s="183"/>
      <c r="CF191" s="183"/>
      <c r="CG191" s="183"/>
      <c r="CH191" s="183"/>
      <c r="CI191" s="183"/>
      <c r="CJ191" s="183"/>
      <c r="CK191" s="183"/>
      <c r="CL191" s="183"/>
      <c r="CM191" s="183"/>
      <c r="CN191" s="183"/>
      <c r="CO191" s="183"/>
      <c r="CP191" s="183"/>
      <c r="CQ191" s="183"/>
      <c r="CR191" s="160"/>
      <c r="CS191" s="160"/>
      <c r="CT191" s="101"/>
      <c r="CU191" s="101"/>
      <c r="CV191" s="101"/>
      <c r="CW191" s="101"/>
    </row>
    <row r="192" spans="1:101" s="100" customFormat="1" ht="12" customHeight="1">
      <c r="A192" s="23"/>
      <c r="B192" s="23"/>
      <c r="C192" s="23"/>
      <c r="D192" s="109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02"/>
      <c r="AJ192" s="103"/>
      <c r="AK192" s="103"/>
      <c r="AL192" s="103"/>
      <c r="AM192" s="103"/>
      <c r="AN192" s="104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9"/>
      <c r="BR192" s="181"/>
      <c r="BS192" s="181"/>
      <c r="BT192" s="181"/>
      <c r="BU192" s="181"/>
      <c r="BV192" s="182"/>
      <c r="BW192" s="182"/>
      <c r="BX192" s="184"/>
      <c r="BY192" s="184"/>
      <c r="BZ192" s="185"/>
      <c r="CA192" s="183"/>
      <c r="CB192" s="183"/>
      <c r="CC192" s="183"/>
      <c r="CD192" s="183"/>
      <c r="CE192" s="183"/>
      <c r="CF192" s="183"/>
      <c r="CG192" s="183"/>
      <c r="CH192" s="183"/>
      <c r="CI192" s="183"/>
      <c r="CJ192" s="183"/>
      <c r="CK192" s="183"/>
      <c r="CL192" s="183"/>
      <c r="CM192" s="183"/>
      <c r="CN192" s="183"/>
      <c r="CO192" s="183"/>
      <c r="CP192" s="183"/>
      <c r="CQ192" s="183"/>
      <c r="CR192" s="160"/>
      <c r="CS192" s="160"/>
      <c r="CT192" s="101"/>
      <c r="CU192" s="101"/>
      <c r="CV192" s="101"/>
      <c r="CW192" s="101"/>
    </row>
    <row r="193" spans="1:101" s="100" customFormat="1" ht="12" customHeight="1">
      <c r="A193" s="23"/>
      <c r="B193" s="23"/>
      <c r="C193" s="23"/>
      <c r="D193" s="109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02"/>
      <c r="AJ193" s="103"/>
      <c r="AK193" s="103"/>
      <c r="AL193" s="103"/>
      <c r="AM193" s="103"/>
      <c r="AN193" s="104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9"/>
      <c r="BR193" s="181"/>
      <c r="BS193" s="181"/>
      <c r="BT193" s="181"/>
      <c r="BU193" s="181"/>
      <c r="BV193" s="182"/>
      <c r="BW193" s="182"/>
      <c r="BX193" s="184"/>
      <c r="BY193" s="184"/>
      <c r="BZ193" s="185"/>
      <c r="CA193" s="183"/>
      <c r="CB193" s="183"/>
      <c r="CC193" s="183"/>
      <c r="CD193" s="183"/>
      <c r="CE193" s="183"/>
      <c r="CF193" s="183"/>
      <c r="CG193" s="183"/>
      <c r="CH193" s="183"/>
      <c r="CI193" s="183"/>
      <c r="CJ193" s="183"/>
      <c r="CK193" s="183"/>
      <c r="CL193" s="183"/>
      <c r="CM193" s="183"/>
      <c r="CN193" s="183"/>
      <c r="CO193" s="183"/>
      <c r="CP193" s="183"/>
      <c r="CQ193" s="183"/>
      <c r="CR193" s="160"/>
      <c r="CS193" s="160"/>
      <c r="CT193" s="101"/>
      <c r="CU193" s="101"/>
      <c r="CV193" s="101"/>
      <c r="CW193" s="101"/>
    </row>
    <row r="194" spans="1:101" s="100" customFormat="1" ht="12" customHeight="1">
      <c r="A194" s="23"/>
      <c r="B194" s="23"/>
      <c r="C194" s="23"/>
      <c r="D194" s="109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02"/>
      <c r="AJ194" s="103"/>
      <c r="AK194" s="103"/>
      <c r="AL194" s="103"/>
      <c r="AM194" s="103"/>
      <c r="AN194" s="104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9"/>
      <c r="BR194" s="181"/>
      <c r="BS194" s="181"/>
      <c r="BT194" s="181"/>
      <c r="BU194" s="181"/>
      <c r="BV194" s="182"/>
      <c r="BW194" s="182"/>
      <c r="BX194" s="184"/>
      <c r="BY194" s="184"/>
      <c r="BZ194" s="185"/>
      <c r="CA194" s="183"/>
      <c r="CB194" s="183"/>
      <c r="CC194" s="183"/>
      <c r="CD194" s="183"/>
      <c r="CE194" s="183"/>
      <c r="CF194" s="183"/>
      <c r="CG194" s="183"/>
      <c r="CH194" s="183"/>
      <c r="CI194" s="183"/>
      <c r="CJ194" s="183"/>
      <c r="CK194" s="183"/>
      <c r="CL194" s="183"/>
      <c r="CM194" s="183"/>
      <c r="CN194" s="183"/>
      <c r="CO194" s="183"/>
      <c r="CP194" s="183"/>
      <c r="CQ194" s="183"/>
      <c r="CR194" s="160"/>
      <c r="CS194" s="160"/>
      <c r="CT194" s="101"/>
      <c r="CU194" s="101"/>
      <c r="CV194" s="101"/>
      <c r="CW194" s="101"/>
    </row>
    <row r="195" spans="1:101" s="100" customFormat="1" ht="12" customHeight="1">
      <c r="A195" s="23"/>
      <c r="B195" s="23"/>
      <c r="C195" s="23"/>
      <c r="D195" s="109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02"/>
      <c r="AJ195" s="103"/>
      <c r="AK195" s="103"/>
      <c r="AL195" s="103"/>
      <c r="AM195" s="103"/>
      <c r="AN195" s="104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9"/>
      <c r="BR195" s="181"/>
      <c r="BS195" s="181"/>
      <c r="BT195" s="181"/>
      <c r="BU195" s="181"/>
      <c r="BV195" s="182"/>
      <c r="BW195" s="182"/>
      <c r="BX195" s="184"/>
      <c r="BY195" s="184"/>
      <c r="BZ195" s="185"/>
      <c r="CA195" s="183"/>
      <c r="CB195" s="183"/>
      <c r="CC195" s="183"/>
      <c r="CD195" s="183"/>
      <c r="CE195" s="183"/>
      <c r="CF195" s="183"/>
      <c r="CG195" s="183"/>
      <c r="CH195" s="183"/>
      <c r="CI195" s="183"/>
      <c r="CJ195" s="183"/>
      <c r="CK195" s="183"/>
      <c r="CL195" s="183"/>
      <c r="CM195" s="183"/>
      <c r="CN195" s="183"/>
      <c r="CO195" s="183"/>
      <c r="CP195" s="183"/>
      <c r="CQ195" s="183"/>
      <c r="CR195" s="160"/>
      <c r="CS195" s="160"/>
      <c r="CT195" s="101"/>
      <c r="CU195" s="101"/>
      <c r="CV195" s="101"/>
      <c r="CW195" s="101"/>
    </row>
    <row r="196" spans="1:101" s="100" customFormat="1" ht="12" customHeight="1">
      <c r="A196" s="23"/>
      <c r="B196" s="23"/>
      <c r="C196" s="23"/>
      <c r="D196" s="109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  <c r="Z196" s="110"/>
      <c r="AA196" s="110"/>
      <c r="AB196" s="110"/>
      <c r="AC196" s="110"/>
      <c r="AD196" s="110"/>
      <c r="AE196" s="110"/>
      <c r="AF196" s="110"/>
      <c r="AG196" s="110"/>
      <c r="AH196" s="110"/>
      <c r="AI196" s="102"/>
      <c r="AJ196" s="103"/>
      <c r="AK196" s="103"/>
      <c r="AL196" s="103"/>
      <c r="AM196" s="103"/>
      <c r="AN196" s="104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9"/>
      <c r="BR196" s="181"/>
      <c r="BS196" s="181"/>
      <c r="BT196" s="181"/>
      <c r="BU196" s="181"/>
      <c r="BV196" s="182"/>
      <c r="BW196" s="182"/>
      <c r="BX196" s="184"/>
      <c r="BY196" s="184"/>
      <c r="BZ196" s="185"/>
      <c r="CA196" s="183"/>
      <c r="CB196" s="183"/>
      <c r="CC196" s="183"/>
      <c r="CD196" s="183"/>
      <c r="CE196" s="183"/>
      <c r="CF196" s="183"/>
      <c r="CG196" s="183"/>
      <c r="CH196" s="183"/>
      <c r="CI196" s="183"/>
      <c r="CJ196" s="183"/>
      <c r="CK196" s="183"/>
      <c r="CL196" s="183"/>
      <c r="CM196" s="183"/>
      <c r="CN196" s="183"/>
      <c r="CO196" s="183"/>
      <c r="CP196" s="183"/>
      <c r="CQ196" s="183"/>
      <c r="CR196" s="160"/>
      <c r="CS196" s="160"/>
      <c r="CT196" s="101"/>
      <c r="CU196" s="101"/>
      <c r="CV196" s="101"/>
      <c r="CW196" s="101"/>
    </row>
    <row r="197" spans="1:101" s="100" customFormat="1" ht="12" customHeight="1">
      <c r="A197" s="23"/>
      <c r="B197" s="23"/>
      <c r="C197" s="23"/>
      <c r="D197" s="109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  <c r="Z197" s="110"/>
      <c r="AA197" s="110"/>
      <c r="AB197" s="110"/>
      <c r="AC197" s="110"/>
      <c r="AD197" s="110"/>
      <c r="AE197" s="110"/>
      <c r="AF197" s="110"/>
      <c r="AG197" s="110"/>
      <c r="AH197" s="110"/>
      <c r="AI197" s="102"/>
      <c r="AJ197" s="103"/>
      <c r="AK197" s="103"/>
      <c r="AL197" s="103"/>
      <c r="AM197" s="103"/>
      <c r="AN197" s="104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9"/>
      <c r="BR197" s="181"/>
      <c r="BS197" s="181"/>
      <c r="BT197" s="181"/>
      <c r="BU197" s="181"/>
      <c r="BV197" s="182"/>
      <c r="BW197" s="182"/>
      <c r="BX197" s="184"/>
      <c r="BY197" s="184"/>
      <c r="BZ197" s="185"/>
      <c r="CA197" s="183"/>
      <c r="CB197" s="183"/>
      <c r="CC197" s="183"/>
      <c r="CD197" s="183"/>
      <c r="CE197" s="183"/>
      <c r="CF197" s="183"/>
      <c r="CG197" s="183"/>
      <c r="CH197" s="183"/>
      <c r="CI197" s="183"/>
      <c r="CJ197" s="183"/>
      <c r="CK197" s="183"/>
      <c r="CL197" s="183"/>
      <c r="CM197" s="183"/>
      <c r="CN197" s="183"/>
      <c r="CO197" s="183"/>
      <c r="CP197" s="183"/>
      <c r="CQ197" s="183"/>
      <c r="CR197" s="160"/>
      <c r="CS197" s="160"/>
      <c r="CT197" s="101"/>
      <c r="CU197" s="101"/>
      <c r="CV197" s="101"/>
      <c r="CW197" s="101"/>
    </row>
    <row r="198" spans="1:101" s="100" customFormat="1" ht="12" customHeight="1">
      <c r="A198" s="23"/>
      <c r="B198" s="23"/>
      <c r="C198" s="23"/>
      <c r="D198" s="109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  <c r="Z198" s="110"/>
      <c r="AA198" s="110"/>
      <c r="AB198" s="110"/>
      <c r="AC198" s="110"/>
      <c r="AD198" s="110"/>
      <c r="AE198" s="110"/>
      <c r="AF198" s="110"/>
      <c r="AG198" s="110"/>
      <c r="AH198" s="110"/>
      <c r="AI198" s="102"/>
      <c r="AJ198" s="103"/>
      <c r="AK198" s="103"/>
      <c r="AL198" s="103"/>
      <c r="AM198" s="103"/>
      <c r="AN198" s="104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9"/>
      <c r="BR198" s="181"/>
      <c r="BS198" s="181"/>
      <c r="BT198" s="181"/>
      <c r="BU198" s="181"/>
      <c r="BV198" s="182"/>
      <c r="BW198" s="182"/>
      <c r="BX198" s="184"/>
      <c r="BY198" s="184"/>
      <c r="BZ198" s="185"/>
      <c r="CA198" s="183"/>
      <c r="CB198" s="183"/>
      <c r="CC198" s="183"/>
      <c r="CD198" s="183"/>
      <c r="CE198" s="183"/>
      <c r="CF198" s="183"/>
      <c r="CG198" s="183"/>
      <c r="CH198" s="183"/>
      <c r="CI198" s="183"/>
      <c r="CJ198" s="183"/>
      <c r="CK198" s="183"/>
      <c r="CL198" s="183"/>
      <c r="CM198" s="183"/>
      <c r="CN198" s="183"/>
      <c r="CO198" s="183"/>
      <c r="CP198" s="183"/>
      <c r="CQ198" s="183"/>
      <c r="CR198" s="160"/>
      <c r="CS198" s="160"/>
      <c r="CT198" s="101"/>
      <c r="CU198" s="101"/>
      <c r="CV198" s="101"/>
      <c r="CW198" s="101"/>
    </row>
    <row r="199" spans="1:101" s="100" customFormat="1" ht="12" customHeight="1">
      <c r="A199" s="23"/>
      <c r="B199" s="23"/>
      <c r="C199" s="23"/>
      <c r="D199" s="109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  <c r="Z199" s="110"/>
      <c r="AA199" s="110"/>
      <c r="AB199" s="110"/>
      <c r="AC199" s="110"/>
      <c r="AD199" s="110"/>
      <c r="AE199" s="110"/>
      <c r="AF199" s="110"/>
      <c r="AG199" s="110"/>
      <c r="AH199" s="110"/>
      <c r="AI199" s="102"/>
      <c r="AJ199" s="103"/>
      <c r="AK199" s="103"/>
      <c r="AL199" s="103"/>
      <c r="AM199" s="103"/>
      <c r="AN199" s="104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9"/>
      <c r="BR199" s="181"/>
      <c r="BS199" s="181"/>
      <c r="BT199" s="181"/>
      <c r="BU199" s="181"/>
      <c r="BV199" s="182"/>
      <c r="BW199" s="182"/>
      <c r="BX199" s="184"/>
      <c r="BY199" s="184"/>
      <c r="BZ199" s="185"/>
      <c r="CA199" s="183"/>
      <c r="CB199" s="183"/>
      <c r="CC199" s="183"/>
      <c r="CD199" s="183"/>
      <c r="CE199" s="183"/>
      <c r="CF199" s="183"/>
      <c r="CG199" s="183"/>
      <c r="CH199" s="183"/>
      <c r="CI199" s="183"/>
      <c r="CJ199" s="183"/>
      <c r="CK199" s="183"/>
      <c r="CL199" s="183"/>
      <c r="CM199" s="183"/>
      <c r="CN199" s="183"/>
      <c r="CO199" s="183"/>
      <c r="CP199" s="183"/>
      <c r="CQ199" s="183"/>
      <c r="CR199" s="160"/>
      <c r="CS199" s="160"/>
      <c r="CT199" s="101"/>
      <c r="CU199" s="101"/>
      <c r="CV199" s="101"/>
      <c r="CW199" s="101"/>
    </row>
    <row r="200" spans="1:101" s="218" customFormat="1" ht="12.75" customHeight="1">
      <c r="A200" s="212"/>
      <c r="B200" s="212"/>
      <c r="C200" s="212"/>
      <c r="D200" s="213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5"/>
      <c r="AJ200" s="216"/>
      <c r="AK200" s="216"/>
      <c r="AL200" s="216"/>
      <c r="AM200" s="216"/>
      <c r="AN200" s="215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2"/>
      <c r="BR200" s="212"/>
      <c r="BS200" s="212"/>
      <c r="BT200" s="212"/>
      <c r="BU200" s="212"/>
      <c r="BX200" s="219"/>
      <c r="BY200" s="219"/>
      <c r="BZ200" s="220"/>
      <c r="CA200" s="221"/>
      <c r="CB200" s="221"/>
      <c r="CC200" s="221"/>
      <c r="CD200" s="221"/>
      <c r="CE200" s="221"/>
      <c r="CF200" s="221"/>
      <c r="CG200" s="221"/>
      <c r="CH200" s="221"/>
      <c r="CI200" s="221"/>
      <c r="CJ200" s="221"/>
      <c r="CK200" s="221"/>
      <c r="CL200" s="221"/>
      <c r="CM200" s="221"/>
      <c r="CN200" s="221"/>
      <c r="CO200" s="221"/>
      <c r="CP200" s="221"/>
      <c r="CQ200" s="221"/>
      <c r="CR200" s="221"/>
      <c r="CS200" s="221"/>
      <c r="CT200" s="221"/>
      <c r="CU200" s="221"/>
      <c r="CV200" s="221"/>
      <c r="CW200" s="221"/>
    </row>
    <row r="201" spans="1:101" s="218" customFormat="1" ht="12.75" customHeight="1">
      <c r="A201" s="212"/>
      <c r="B201" s="212"/>
      <c r="C201" s="212"/>
      <c r="D201" s="213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5"/>
      <c r="AJ201" s="216"/>
      <c r="AK201" s="216"/>
      <c r="AL201" s="216"/>
      <c r="AM201" s="216"/>
      <c r="AN201" s="215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2"/>
      <c r="BR201" s="212"/>
      <c r="BS201" s="212"/>
      <c r="BT201" s="212"/>
      <c r="BU201" s="212"/>
      <c r="BX201" s="219"/>
      <c r="BY201" s="219"/>
      <c r="BZ201" s="220"/>
      <c r="CA201" s="221"/>
      <c r="CB201" s="221"/>
      <c r="CC201" s="221"/>
      <c r="CD201" s="221"/>
      <c r="CE201" s="221"/>
      <c r="CF201" s="221"/>
      <c r="CG201" s="221"/>
      <c r="CH201" s="221"/>
      <c r="CI201" s="221"/>
      <c r="CJ201" s="221"/>
      <c r="CK201" s="221"/>
      <c r="CL201" s="221"/>
      <c r="CM201" s="221"/>
      <c r="CN201" s="221"/>
      <c r="CO201" s="221"/>
      <c r="CP201" s="221"/>
      <c r="CQ201" s="221"/>
      <c r="CR201" s="221"/>
      <c r="CS201" s="221"/>
      <c r="CT201" s="221"/>
      <c r="CU201" s="221"/>
      <c r="CV201" s="221"/>
      <c r="CW201" s="221"/>
    </row>
    <row r="202" spans="1:101" s="218" customFormat="1" ht="12.75" customHeight="1">
      <c r="A202" s="212"/>
      <c r="B202" s="212"/>
      <c r="C202" s="212"/>
      <c r="D202" s="213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5"/>
      <c r="AJ202" s="216"/>
      <c r="AK202" s="216"/>
      <c r="AL202" s="216"/>
      <c r="AM202" s="216"/>
      <c r="AN202" s="215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2"/>
      <c r="BR202" s="212"/>
      <c r="BS202" s="212"/>
      <c r="BT202" s="212"/>
      <c r="BU202" s="212"/>
      <c r="BX202" s="219"/>
      <c r="BY202" s="219"/>
      <c r="BZ202" s="220"/>
      <c r="CA202" s="221"/>
      <c r="CB202" s="221"/>
      <c r="CC202" s="221"/>
      <c r="CD202" s="221"/>
      <c r="CE202" s="221"/>
      <c r="CF202" s="221"/>
      <c r="CG202" s="221"/>
      <c r="CH202" s="221"/>
      <c r="CI202" s="221"/>
      <c r="CJ202" s="221"/>
      <c r="CK202" s="221"/>
      <c r="CL202" s="221"/>
      <c r="CM202" s="221"/>
      <c r="CN202" s="221"/>
      <c r="CO202" s="221"/>
      <c r="CP202" s="221"/>
      <c r="CQ202" s="221"/>
      <c r="CR202" s="221"/>
      <c r="CS202" s="221"/>
      <c r="CT202" s="221"/>
      <c r="CU202" s="221"/>
      <c r="CV202" s="221"/>
      <c r="CW202" s="221"/>
    </row>
    <row r="203" spans="1:101" s="311" customFormat="1" ht="12.75" hidden="1" customHeight="1">
      <c r="A203" s="121"/>
      <c r="B203" s="121"/>
      <c r="C203" s="121"/>
      <c r="D203" s="310" t="s">
        <v>14</v>
      </c>
      <c r="E203" s="310"/>
      <c r="F203" s="310"/>
      <c r="G203" s="310"/>
      <c r="H203" s="310"/>
      <c r="I203" s="310"/>
      <c r="J203" s="310"/>
      <c r="K203" s="311" t="s">
        <v>547</v>
      </c>
      <c r="L203" s="311" t="s">
        <v>548</v>
      </c>
      <c r="O203" s="121"/>
      <c r="AI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  <c r="BS203" s="121"/>
      <c r="BT203" s="121"/>
      <c r="BU203" s="121"/>
      <c r="BX203" s="312"/>
      <c r="BY203" s="312"/>
      <c r="BZ203" s="313"/>
      <c r="CA203" s="314"/>
      <c r="CB203" s="314"/>
      <c r="CC203" s="314"/>
      <c r="CD203" s="314"/>
      <c r="CE203" s="314"/>
      <c r="CF203" s="314"/>
      <c r="CG203" s="314"/>
      <c r="CH203" s="314"/>
      <c r="CI203" s="314"/>
      <c r="CJ203" s="314"/>
      <c r="CK203" s="314"/>
      <c r="CL203" s="314"/>
      <c r="CM203" s="314"/>
      <c r="CN203" s="314"/>
      <c r="CO203" s="314"/>
      <c r="CP203" s="314"/>
      <c r="CQ203" s="314"/>
      <c r="CR203" s="314"/>
      <c r="CS203" s="314"/>
      <c r="CT203" s="314"/>
      <c r="CU203" s="314"/>
      <c r="CV203" s="314"/>
      <c r="CW203" s="314"/>
    </row>
    <row r="204" spans="1:101" s="311" customFormat="1" ht="12.75" hidden="1" customHeight="1">
      <c r="A204" s="121">
        <f t="shared" ref="A204:A213" si="12">IF(MAX($BX$13:$BX$77)&lt;ROW(1:1),,VLOOKUP(ROW(1:1),$BX$13:$BX$77,1))</f>
        <v>1</v>
      </c>
      <c r="B204" s="121"/>
      <c r="C204" s="121"/>
      <c r="D204" s="315" t="str">
        <f t="shared" ref="D204:D214" si="13">IF(A204&gt;0,VLOOKUP($A204,$BX$13:$BZ$77,2),"")</f>
        <v>Умение сравнивать десятичные дроби</v>
      </c>
      <c r="E204" s="315"/>
      <c r="F204" s="315"/>
      <c r="G204" s="315"/>
      <c r="H204" s="315"/>
      <c r="I204" s="315"/>
      <c r="J204" s="315"/>
      <c r="K204" s="316">
        <f t="shared" ref="K204:K214" si="14">IF(A204&gt;0,VLOOKUP($A204,$BX$13:$BZ$77,3),"")</f>
        <v>0.80952380952380953</v>
      </c>
      <c r="L204" s="317">
        <f>SUMIF(K204:K233,"&gt;0")/COUNTIF(K204:K233,"&gt;0")</f>
        <v>0.54761904761904767</v>
      </c>
      <c r="O204" s="121">
        <f t="shared" ref="O204:O233" si="15">IF(MAX($CA$12:$CA$77)&lt;ROW(1:1),,VLOOKUP(ROW(1:1),$CA$12:$CA$77,1))</f>
        <v>1</v>
      </c>
      <c r="P204" s="315">
        <f t="shared" ref="P204:P213" si="16">IF(O204&gt;0,VLOOKUP($O204,$CA$13:$CB$77,2),"")</f>
        <v>1</v>
      </c>
      <c r="Q204" s="318">
        <f t="shared" ref="Q204:Q213" si="17">IF(P204&lt;&gt;"",(SUMIFS($E$12:$AH$12,$E$8:$AH$8,$P204)/COUNTIF($E$8:$AH$8,$P204)),"")</f>
        <v>0.80952380952380953</v>
      </c>
      <c r="AI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  <c r="BI204" s="121"/>
      <c r="BJ204" s="121"/>
      <c r="BK204" s="121"/>
      <c r="BL204" s="121"/>
      <c r="BM204" s="121"/>
      <c r="BN204" s="121"/>
      <c r="BO204" s="121"/>
      <c r="BP204" s="121"/>
      <c r="BQ204" s="121"/>
      <c r="BR204" s="121"/>
      <c r="BS204" s="121"/>
      <c r="BT204" s="121"/>
      <c r="BU204" s="121"/>
      <c r="BX204" s="312"/>
      <c r="BY204" s="312"/>
      <c r="BZ204" s="313"/>
      <c r="CA204" s="314"/>
      <c r="CB204" s="314"/>
      <c r="CC204" s="314"/>
      <c r="CD204" s="314"/>
      <c r="CE204" s="314"/>
      <c r="CF204" s="314"/>
      <c r="CG204" s="314"/>
      <c r="CH204" s="314"/>
      <c r="CI204" s="314"/>
      <c r="CJ204" s="314"/>
      <c r="CK204" s="314"/>
      <c r="CL204" s="314"/>
      <c r="CM204" s="314"/>
      <c r="CN204" s="314"/>
      <c r="CO204" s="314"/>
      <c r="CP204" s="314"/>
      <c r="CQ204" s="314"/>
      <c r="CR204" s="314"/>
      <c r="CS204" s="314"/>
      <c r="CT204" s="314"/>
      <c r="CU204" s="314"/>
      <c r="CV204" s="314"/>
      <c r="CW204" s="314"/>
    </row>
    <row r="205" spans="1:101" s="311" customFormat="1" ht="12.75" hidden="1" customHeight="1">
      <c r="A205" s="121">
        <f t="shared" si="12"/>
        <v>2</v>
      </c>
      <c r="B205" s="121"/>
      <c r="C205" s="121"/>
      <c r="D205" s="315" t="str">
        <f t="shared" si="13"/>
        <v>Умение выносить общий множитель за скобки</v>
      </c>
      <c r="E205" s="315"/>
      <c r="F205" s="315"/>
      <c r="G205" s="315"/>
      <c r="H205" s="315"/>
      <c r="I205" s="315"/>
      <c r="J205" s="315"/>
      <c r="K205" s="316">
        <f t="shared" si="14"/>
        <v>0.7142857142857143</v>
      </c>
      <c r="L205" s="317"/>
      <c r="O205" s="121">
        <f t="shared" si="15"/>
        <v>2</v>
      </c>
      <c r="P205" s="315">
        <f t="shared" si="16"/>
        <v>2</v>
      </c>
      <c r="Q205" s="318">
        <f t="shared" si="17"/>
        <v>0.7142857142857143</v>
      </c>
      <c r="AI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  <c r="BI205" s="121"/>
      <c r="BJ205" s="121"/>
      <c r="BK205" s="121"/>
      <c r="BL205" s="121"/>
      <c r="BM205" s="121"/>
      <c r="BN205" s="121"/>
      <c r="BO205" s="121"/>
      <c r="BP205" s="121"/>
      <c r="BQ205" s="121"/>
      <c r="BR205" s="121"/>
      <c r="BS205" s="121"/>
      <c r="BT205" s="121"/>
      <c r="BU205" s="121"/>
      <c r="BX205" s="312"/>
      <c r="BY205" s="312"/>
      <c r="BZ205" s="313"/>
      <c r="CA205" s="314"/>
      <c r="CB205" s="314"/>
      <c r="CC205" s="314"/>
      <c r="CD205" s="314"/>
      <c r="CE205" s="314"/>
      <c r="CF205" s="314"/>
      <c r="CG205" s="314"/>
      <c r="CH205" s="314"/>
      <c r="CI205" s="314"/>
      <c r="CJ205" s="314"/>
      <c r="CK205" s="314"/>
      <c r="CL205" s="314"/>
      <c r="CM205" s="314"/>
      <c r="CN205" s="314"/>
      <c r="CO205" s="314"/>
      <c r="CP205" s="314"/>
      <c r="CQ205" s="314"/>
      <c r="CR205" s="314"/>
      <c r="CS205" s="314"/>
      <c r="CT205" s="314"/>
      <c r="CU205" s="314"/>
      <c r="CV205" s="314"/>
      <c r="CW205" s="314"/>
    </row>
    <row r="206" spans="1:101" s="311" customFormat="1" ht="12.75" hidden="1" customHeight="1">
      <c r="A206" s="121">
        <f t="shared" si="12"/>
        <v>3</v>
      </c>
      <c r="B206" s="121"/>
      <c r="C206" s="121"/>
      <c r="D206" s="315" t="str">
        <f t="shared" si="13"/>
        <v>Умение представлять неправильную дробь в виде смешанного числа и наоборот</v>
      </c>
      <c r="E206" s="315"/>
      <c r="F206" s="315"/>
      <c r="G206" s="315"/>
      <c r="H206" s="315"/>
      <c r="I206" s="315"/>
      <c r="J206" s="315"/>
      <c r="K206" s="316">
        <f t="shared" si="14"/>
        <v>0.7142857142857143</v>
      </c>
      <c r="L206" s="317"/>
      <c r="O206" s="121">
        <f t="shared" si="15"/>
        <v>3</v>
      </c>
      <c r="P206" s="315">
        <f t="shared" si="16"/>
        <v>3</v>
      </c>
      <c r="Q206" s="318">
        <f t="shared" si="17"/>
        <v>0.7142857142857143</v>
      </c>
      <c r="AI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  <c r="BI206" s="121"/>
      <c r="BJ206" s="121"/>
      <c r="BK206" s="121"/>
      <c r="BL206" s="121"/>
      <c r="BM206" s="121"/>
      <c r="BN206" s="121"/>
      <c r="BO206" s="121"/>
      <c r="BP206" s="121"/>
      <c r="BQ206" s="121"/>
      <c r="BR206" s="121"/>
      <c r="BS206" s="121"/>
      <c r="BT206" s="121"/>
      <c r="BU206" s="121"/>
      <c r="BX206" s="312"/>
      <c r="BY206" s="312"/>
      <c r="BZ206" s="313"/>
      <c r="CA206" s="314"/>
      <c r="CB206" s="314"/>
      <c r="CC206" s="314"/>
      <c r="CD206" s="314"/>
      <c r="CE206" s="314"/>
      <c r="CF206" s="314"/>
      <c r="CG206" s="314"/>
      <c r="CH206" s="314"/>
      <c r="CI206" s="314"/>
      <c r="CJ206" s="314"/>
      <c r="CK206" s="314"/>
      <c r="CL206" s="314"/>
      <c r="CM206" s="314"/>
      <c r="CN206" s="314"/>
      <c r="CO206" s="314"/>
      <c r="CP206" s="314"/>
      <c r="CQ206" s="314"/>
      <c r="CR206" s="314"/>
      <c r="CS206" s="314"/>
      <c r="CT206" s="314"/>
      <c r="CU206" s="314"/>
      <c r="CV206" s="314"/>
      <c r="CW206" s="314"/>
    </row>
    <row r="207" spans="1:101" s="311" customFormat="1" ht="12.75" hidden="1" customHeight="1">
      <c r="A207" s="121">
        <f t="shared" si="12"/>
        <v>4</v>
      </c>
      <c r="B207" s="121"/>
      <c r="C207" s="121"/>
      <c r="D207" s="315" t="str">
        <f t="shared" si="13"/>
        <v>Знание и понимание понятия «процент»</v>
      </c>
      <c r="E207" s="315"/>
      <c r="F207" s="315"/>
      <c r="G207" s="315"/>
      <c r="H207" s="315"/>
      <c r="I207" s="315"/>
      <c r="J207" s="315"/>
      <c r="K207" s="316">
        <f t="shared" si="14"/>
        <v>0.95238095238095233</v>
      </c>
      <c r="L207" s="317"/>
      <c r="O207" s="121">
        <f t="shared" si="15"/>
        <v>4</v>
      </c>
      <c r="P207" s="315">
        <f t="shared" si="16"/>
        <v>4</v>
      </c>
      <c r="Q207" s="318">
        <f t="shared" si="17"/>
        <v>0.95238095238095233</v>
      </c>
      <c r="AI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X207" s="312"/>
      <c r="BY207" s="312"/>
      <c r="BZ207" s="313"/>
      <c r="CA207" s="314"/>
      <c r="CB207" s="314"/>
      <c r="CC207" s="314"/>
      <c r="CD207" s="314"/>
      <c r="CE207" s="314"/>
      <c r="CF207" s="314"/>
      <c r="CG207" s="314"/>
      <c r="CH207" s="314"/>
      <c r="CI207" s="314"/>
      <c r="CJ207" s="314"/>
      <c r="CK207" s="314"/>
      <c r="CL207" s="314"/>
      <c r="CM207" s="314"/>
      <c r="CN207" s="314"/>
      <c r="CO207" s="314"/>
      <c r="CP207" s="314"/>
      <c r="CQ207" s="314"/>
      <c r="CR207" s="314"/>
      <c r="CS207" s="314"/>
      <c r="CT207" s="314"/>
      <c r="CU207" s="314"/>
      <c r="CV207" s="314"/>
      <c r="CW207" s="314"/>
    </row>
    <row r="208" spans="1:101" s="311" customFormat="1" ht="12.75" hidden="1" customHeight="1">
      <c r="A208" s="121">
        <f t="shared" si="12"/>
        <v>5</v>
      </c>
      <c r="B208" s="121"/>
      <c r="C208" s="121"/>
      <c r="D208" s="315" t="str">
        <f t="shared" si="13"/>
        <v>Умение вычислять градусную меру плоского угла</v>
      </c>
      <c r="E208" s="315"/>
      <c r="F208" s="315"/>
      <c r="G208" s="315"/>
      <c r="H208" s="315"/>
      <c r="I208" s="315"/>
      <c r="J208" s="315"/>
      <c r="K208" s="316">
        <f t="shared" si="14"/>
        <v>0.23809523809523808</v>
      </c>
      <c r="L208" s="317"/>
      <c r="O208" s="121">
        <f t="shared" si="15"/>
        <v>5</v>
      </c>
      <c r="P208" s="315">
        <f t="shared" si="16"/>
        <v>5</v>
      </c>
      <c r="Q208" s="318">
        <f t="shared" si="17"/>
        <v>0.23809523809523808</v>
      </c>
      <c r="AI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X208" s="312"/>
      <c r="BY208" s="312"/>
      <c r="BZ208" s="313"/>
      <c r="CA208" s="314"/>
      <c r="CB208" s="314"/>
      <c r="CC208" s="314"/>
      <c r="CD208" s="314"/>
      <c r="CE208" s="314"/>
      <c r="CF208" s="314"/>
      <c r="CG208" s="314"/>
      <c r="CH208" s="314"/>
      <c r="CI208" s="314"/>
      <c r="CJ208" s="314"/>
      <c r="CK208" s="314"/>
      <c r="CL208" s="314"/>
      <c r="CM208" s="314"/>
      <c r="CN208" s="314"/>
      <c r="CO208" s="314"/>
      <c r="CP208" s="314"/>
      <c r="CQ208" s="314"/>
      <c r="CR208" s="314"/>
      <c r="CS208" s="314"/>
      <c r="CT208" s="314"/>
      <c r="CU208" s="314"/>
      <c r="CV208" s="314"/>
      <c r="CW208" s="314"/>
    </row>
    <row r="209" spans="1:101" s="311" customFormat="1" ht="12.75" hidden="1" customHeight="1">
      <c r="A209" s="121">
        <f t="shared" si="12"/>
        <v>6</v>
      </c>
      <c r="B209" s="121"/>
      <c r="C209" s="121"/>
      <c r="D209" s="315" t="str">
        <f t="shared" si="13"/>
        <v>Умение выполнять арифметические действия с десятичными дробями</v>
      </c>
      <c r="E209" s="315"/>
      <c r="F209" s="315"/>
      <c r="G209" s="315"/>
      <c r="H209" s="315"/>
      <c r="I209" s="315"/>
      <c r="J209" s="315"/>
      <c r="K209" s="316">
        <f t="shared" si="14"/>
        <v>0.2857142857142857</v>
      </c>
      <c r="L209" s="317"/>
      <c r="O209" s="121">
        <f t="shared" si="15"/>
        <v>6</v>
      </c>
      <c r="P209" s="315">
        <f t="shared" si="16"/>
        <v>6</v>
      </c>
      <c r="Q209" s="318">
        <f t="shared" si="17"/>
        <v>0.2857142857142857</v>
      </c>
      <c r="AI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X209" s="312"/>
      <c r="BY209" s="312"/>
      <c r="BZ209" s="313"/>
      <c r="CA209" s="314"/>
      <c r="CB209" s="314"/>
      <c r="CC209" s="314"/>
      <c r="CD209" s="314"/>
      <c r="CE209" s="314"/>
      <c r="CF209" s="314"/>
      <c r="CG209" s="314"/>
      <c r="CH209" s="314"/>
      <c r="CI209" s="314"/>
      <c r="CJ209" s="314"/>
      <c r="CK209" s="314"/>
      <c r="CL209" s="314"/>
      <c r="CM209" s="314"/>
      <c r="CN209" s="314"/>
      <c r="CO209" s="314"/>
      <c r="CP209" s="314"/>
      <c r="CQ209" s="314"/>
      <c r="CR209" s="314"/>
      <c r="CS209" s="314"/>
      <c r="CT209" s="314"/>
      <c r="CU209" s="314"/>
      <c r="CV209" s="314"/>
      <c r="CW209" s="314"/>
    </row>
    <row r="210" spans="1:101" s="311" customFormat="1" ht="12.75" hidden="1" customHeight="1">
      <c r="A210" s="121">
        <f t="shared" si="12"/>
        <v>7</v>
      </c>
      <c r="B210" s="121"/>
      <c r="C210" s="121"/>
      <c r="D210" s="315" t="str">
        <f t="shared" si="13"/>
        <v>Умение вычислять периметр прямоугольника</v>
      </c>
      <c r="E210" s="315"/>
      <c r="F210" s="315"/>
      <c r="G210" s="315"/>
      <c r="H210" s="315"/>
      <c r="I210" s="315"/>
      <c r="J210" s="315"/>
      <c r="K210" s="316">
        <f t="shared" si="14"/>
        <v>0.40476190476190477</v>
      </c>
      <c r="L210" s="317"/>
      <c r="O210" s="121">
        <f t="shared" si="15"/>
        <v>7</v>
      </c>
      <c r="P210" s="315">
        <f t="shared" si="16"/>
        <v>7</v>
      </c>
      <c r="Q210" s="318">
        <f t="shared" si="17"/>
        <v>0.40476190476190477</v>
      </c>
      <c r="AI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X210" s="312"/>
      <c r="BY210" s="312"/>
      <c r="BZ210" s="313"/>
      <c r="CA210" s="314"/>
      <c r="CB210" s="314"/>
      <c r="CC210" s="314"/>
      <c r="CD210" s="314"/>
      <c r="CE210" s="314"/>
      <c r="CF210" s="314"/>
      <c r="CG210" s="314"/>
      <c r="CH210" s="314"/>
      <c r="CI210" s="314"/>
      <c r="CJ210" s="314"/>
      <c r="CK210" s="314"/>
      <c r="CL210" s="314"/>
      <c r="CM210" s="314"/>
      <c r="CN210" s="314"/>
      <c r="CO210" s="314"/>
      <c r="CP210" s="314"/>
      <c r="CQ210" s="314"/>
      <c r="CR210" s="314"/>
      <c r="CS210" s="314"/>
      <c r="CT210" s="314"/>
      <c r="CU210" s="314"/>
      <c r="CV210" s="314"/>
      <c r="CW210" s="314"/>
    </row>
    <row r="211" spans="1:101" s="311" customFormat="1" ht="12.75" hidden="1" customHeight="1">
      <c r="A211" s="121">
        <f t="shared" si="12"/>
        <v>8</v>
      </c>
      <c r="B211" s="121"/>
      <c r="C211" s="121"/>
      <c r="D211" s="315" t="str">
        <f t="shared" si="13"/>
        <v>Умение решать линейное уравнение</v>
      </c>
      <c r="E211" s="315"/>
      <c r="F211" s="315"/>
      <c r="G211" s="315"/>
      <c r="H211" s="315"/>
      <c r="I211" s="315"/>
      <c r="J211" s="315"/>
      <c r="K211" s="316">
        <f t="shared" si="14"/>
        <v>0.7142857142857143</v>
      </c>
      <c r="L211" s="317"/>
      <c r="O211" s="121">
        <f t="shared" si="15"/>
        <v>8</v>
      </c>
      <c r="P211" s="315">
        <f t="shared" si="16"/>
        <v>8</v>
      </c>
      <c r="Q211" s="318">
        <f t="shared" si="17"/>
        <v>0.7142857142857143</v>
      </c>
      <c r="AI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X211" s="312"/>
      <c r="BY211" s="312"/>
      <c r="BZ211" s="313"/>
      <c r="CA211" s="314"/>
      <c r="CB211" s="314"/>
      <c r="CC211" s="314"/>
      <c r="CD211" s="314"/>
      <c r="CE211" s="314"/>
      <c r="CF211" s="314"/>
      <c r="CG211" s="314"/>
      <c r="CH211" s="314"/>
      <c r="CI211" s="314"/>
      <c r="CJ211" s="314"/>
      <c r="CK211" s="314"/>
      <c r="CL211" s="314"/>
      <c r="CM211" s="314"/>
      <c r="CN211" s="314"/>
      <c r="CO211" s="314"/>
      <c r="CP211" s="314"/>
      <c r="CQ211" s="314"/>
      <c r="CR211" s="314"/>
      <c r="CS211" s="314"/>
      <c r="CT211" s="314"/>
      <c r="CU211" s="314"/>
      <c r="CV211" s="314"/>
      <c r="CW211" s="314"/>
    </row>
    <row r="212" spans="1:101" s="311" customFormat="1" ht="12.75" hidden="1" customHeight="1">
      <c r="A212" s="121">
        <f t="shared" si="12"/>
        <v>9</v>
      </c>
      <c r="B212" s="121"/>
      <c r="C212" s="121"/>
      <c r="D212" s="315" t="str">
        <f t="shared" si="13"/>
        <v>Умение составить математическую модель реальной ситуации</v>
      </c>
      <c r="E212" s="315"/>
      <c r="F212" s="315"/>
      <c r="G212" s="315"/>
      <c r="H212" s="315"/>
      <c r="I212" s="315"/>
      <c r="J212" s="315"/>
      <c r="K212" s="316">
        <f t="shared" si="14"/>
        <v>0.5714285714285714</v>
      </c>
      <c r="L212" s="317"/>
      <c r="O212" s="121">
        <f t="shared" si="15"/>
        <v>9</v>
      </c>
      <c r="P212" s="315">
        <f t="shared" si="16"/>
        <v>9</v>
      </c>
      <c r="Q212" s="318">
        <f t="shared" si="17"/>
        <v>0.52380952380952372</v>
      </c>
      <c r="AI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X212" s="312"/>
      <c r="BY212" s="312"/>
      <c r="BZ212" s="313"/>
      <c r="CA212" s="314"/>
      <c r="CB212" s="314"/>
      <c r="CC212" s="314"/>
      <c r="CD212" s="314"/>
      <c r="CE212" s="314"/>
      <c r="CF212" s="314"/>
      <c r="CG212" s="314"/>
      <c r="CH212" s="314"/>
      <c r="CI212" s="314"/>
      <c r="CJ212" s="314"/>
      <c r="CK212" s="314"/>
      <c r="CL212" s="314"/>
      <c r="CM212" s="314"/>
      <c r="CN212" s="314"/>
      <c r="CO212" s="314"/>
      <c r="CP212" s="314"/>
      <c r="CQ212" s="314"/>
      <c r="CR212" s="314"/>
      <c r="CS212" s="314"/>
      <c r="CT212" s="314"/>
      <c r="CU212" s="314"/>
      <c r="CV212" s="314"/>
      <c r="CW212" s="314"/>
    </row>
    <row r="213" spans="1:101" s="311" customFormat="1" ht="12.75" hidden="1" customHeight="1">
      <c r="A213" s="121">
        <f t="shared" si="12"/>
        <v>10</v>
      </c>
      <c r="B213" s="121"/>
      <c r="C213" s="121"/>
      <c r="D213" s="315" t="str">
        <f t="shared" si="13"/>
        <v>Знание понятий «правильная дробь» и «неправильная дробь»</v>
      </c>
      <c r="E213" s="315"/>
      <c r="F213" s="315"/>
      <c r="G213" s="315"/>
      <c r="H213" s="315"/>
      <c r="I213" s="315"/>
      <c r="J213" s="315"/>
      <c r="K213" s="316">
        <f t="shared" si="14"/>
        <v>0.38095238095238093</v>
      </c>
      <c r="L213" s="317"/>
      <c r="O213" s="121">
        <f t="shared" si="15"/>
        <v>10</v>
      </c>
      <c r="P213" s="315">
        <f t="shared" si="16"/>
        <v>10</v>
      </c>
      <c r="Q213" s="318">
        <f t="shared" si="17"/>
        <v>0.30952380952380953</v>
      </c>
      <c r="AI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  <c r="BI213" s="121"/>
      <c r="BJ213" s="121"/>
      <c r="BK213" s="121"/>
      <c r="BL213" s="121"/>
      <c r="BM213" s="121"/>
      <c r="BN213" s="121"/>
      <c r="BO213" s="121"/>
      <c r="BP213" s="121"/>
      <c r="BQ213" s="121"/>
      <c r="BR213" s="121"/>
      <c r="BS213" s="121"/>
      <c r="BT213" s="121"/>
      <c r="BU213" s="121"/>
      <c r="BX213" s="312"/>
      <c r="BY213" s="312"/>
      <c r="BZ213" s="313"/>
      <c r="CA213" s="314"/>
      <c r="CB213" s="314"/>
      <c r="CC213" s="314"/>
      <c r="CD213" s="314"/>
      <c r="CE213" s="314"/>
      <c r="CF213" s="314"/>
      <c r="CG213" s="314"/>
      <c r="CH213" s="314"/>
      <c r="CI213" s="314"/>
      <c r="CJ213" s="314"/>
      <c r="CK213" s="314"/>
      <c r="CL213" s="314"/>
      <c r="CM213" s="314"/>
      <c r="CN213" s="314"/>
      <c r="CO213" s="314"/>
      <c r="CP213" s="314"/>
      <c r="CQ213" s="314"/>
      <c r="CR213" s="314"/>
      <c r="CS213" s="314"/>
      <c r="CT213" s="314"/>
      <c r="CU213" s="314"/>
      <c r="CV213" s="314"/>
      <c r="CW213" s="314"/>
    </row>
    <row r="214" spans="1:101" s="311" customFormat="1" ht="12.75" hidden="1" customHeight="1">
      <c r="A214" s="121">
        <f t="shared" ref="A214:A233" si="18">IF(MAX($BX$13:$BX$77)&lt;ROW(11:11),,VLOOKUP(ROW(11:11),$BX$13:$BX$77,1))</f>
        <v>11</v>
      </c>
      <c r="B214" s="121"/>
      <c r="C214" s="121"/>
      <c r="D214" s="319" t="str">
        <f t="shared" si="13"/>
        <v>Умение решать линейные уравнения</v>
      </c>
      <c r="E214" s="315"/>
      <c r="F214" s="315"/>
      <c r="G214" s="315"/>
      <c r="H214" s="315"/>
      <c r="I214" s="315"/>
      <c r="J214" s="315"/>
      <c r="K214" s="316">
        <f t="shared" si="14"/>
        <v>0.23809523809523808</v>
      </c>
      <c r="L214" s="317"/>
      <c r="O214" s="121">
        <f t="shared" si="15"/>
        <v>11</v>
      </c>
      <c r="P214" s="315" t="e">
        <f t="shared" ref="P214:P233" si="19">IF(O214&gt;0,VLOOKUP($O214,$CA$13:$CB$77,2),"")</f>
        <v>#REF!</v>
      </c>
      <c r="Q214" s="318" t="e">
        <f t="shared" ref="Q214:Q233" si="20">IF(P214&lt;&gt;"",(SUMIFS($E$12:$AH$12,$E$8:$AH$8,$P214)/COUNTIF($E$8:$AH$8,$P214)),"")</f>
        <v>#REF!</v>
      </c>
      <c r="AI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X214" s="312"/>
      <c r="BY214" s="312"/>
      <c r="BZ214" s="313"/>
      <c r="CA214" s="314"/>
      <c r="CB214" s="314"/>
      <c r="CC214" s="314"/>
      <c r="CD214" s="314"/>
      <c r="CE214" s="314"/>
      <c r="CF214" s="314"/>
      <c r="CG214" s="314"/>
      <c r="CH214" s="314"/>
      <c r="CI214" s="314"/>
      <c r="CJ214" s="314"/>
      <c r="CK214" s="314"/>
      <c r="CL214" s="314"/>
      <c r="CM214" s="314"/>
      <c r="CN214" s="314"/>
      <c r="CO214" s="314"/>
      <c r="CP214" s="314"/>
      <c r="CQ214" s="314"/>
      <c r="CR214" s="314"/>
      <c r="CS214" s="314"/>
      <c r="CT214" s="314"/>
      <c r="CU214" s="314"/>
      <c r="CV214" s="314"/>
      <c r="CW214" s="314"/>
    </row>
    <row r="215" spans="1:101" s="311" customFormat="1" ht="12.75" hidden="1" customHeight="1">
      <c r="A215" s="121">
        <f t="shared" si="18"/>
        <v>12</v>
      </c>
      <c r="B215" s="121"/>
      <c r="C215" s="121"/>
      <c r="D215" s="319" t="e">
        <f t="shared" ref="D215:D233" si="21">IF(A215&gt;0,VLOOKUP($A215,$BX$13:$BZ$77,2),"")</f>
        <v>#REF!</v>
      </c>
      <c r="E215" s="315"/>
      <c r="F215" s="315"/>
      <c r="G215" s="315"/>
      <c r="H215" s="315"/>
      <c r="I215" s="315"/>
      <c r="J215" s="315"/>
      <c r="K215" s="316" t="e">
        <f t="shared" ref="K215:K233" si="22">IF(A215&gt;0,VLOOKUP($A215,$BX$13:$BZ$77,3),"")</f>
        <v>#REF!</v>
      </c>
      <c r="L215" s="317"/>
      <c r="O215" s="121">
        <f t="shared" si="15"/>
        <v>0</v>
      </c>
      <c r="P215" s="315" t="str">
        <f t="shared" si="19"/>
        <v/>
      </c>
      <c r="Q215" s="318" t="str">
        <f t="shared" si="20"/>
        <v/>
      </c>
      <c r="AI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X215" s="312"/>
      <c r="BY215" s="312"/>
      <c r="BZ215" s="313"/>
      <c r="CA215" s="314"/>
      <c r="CB215" s="314"/>
      <c r="CC215" s="314"/>
      <c r="CD215" s="314"/>
      <c r="CE215" s="314"/>
      <c r="CF215" s="314"/>
      <c r="CG215" s="314"/>
      <c r="CH215" s="314"/>
      <c r="CI215" s="314"/>
      <c r="CJ215" s="314"/>
      <c r="CK215" s="314"/>
      <c r="CL215" s="314"/>
      <c r="CM215" s="314"/>
      <c r="CN215" s="314"/>
      <c r="CO215" s="314"/>
      <c r="CP215" s="314"/>
      <c r="CQ215" s="314"/>
      <c r="CR215" s="314"/>
      <c r="CS215" s="314"/>
      <c r="CT215" s="314"/>
      <c r="CU215" s="314"/>
      <c r="CV215" s="314"/>
      <c r="CW215" s="314"/>
    </row>
    <row r="216" spans="1:101" s="311" customFormat="1" ht="12.75" hidden="1" customHeight="1">
      <c r="A216" s="121">
        <f t="shared" si="18"/>
        <v>0</v>
      </c>
      <c r="B216" s="121"/>
      <c r="C216" s="121"/>
      <c r="D216" s="319" t="str">
        <f t="shared" si="21"/>
        <v/>
      </c>
      <c r="E216" s="315"/>
      <c r="F216" s="315"/>
      <c r="G216" s="315"/>
      <c r="H216" s="315"/>
      <c r="I216" s="315"/>
      <c r="J216" s="315"/>
      <c r="K216" s="316" t="str">
        <f t="shared" si="22"/>
        <v/>
      </c>
      <c r="L216" s="317"/>
      <c r="O216" s="121">
        <f t="shared" si="15"/>
        <v>0</v>
      </c>
      <c r="P216" s="315" t="str">
        <f t="shared" si="19"/>
        <v/>
      </c>
      <c r="Q216" s="318" t="str">
        <f t="shared" si="20"/>
        <v/>
      </c>
      <c r="AI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X216" s="312"/>
      <c r="BY216" s="312"/>
      <c r="BZ216" s="313"/>
      <c r="CA216" s="314"/>
      <c r="CB216" s="314"/>
      <c r="CC216" s="314"/>
      <c r="CD216" s="314"/>
      <c r="CE216" s="314"/>
      <c r="CF216" s="314"/>
      <c r="CG216" s="314"/>
      <c r="CH216" s="314"/>
      <c r="CI216" s="314"/>
      <c r="CJ216" s="314"/>
      <c r="CK216" s="314"/>
      <c r="CL216" s="314"/>
      <c r="CM216" s="314"/>
      <c r="CN216" s="314"/>
      <c r="CO216" s="314"/>
      <c r="CP216" s="314"/>
      <c r="CQ216" s="314"/>
      <c r="CR216" s="314"/>
      <c r="CS216" s="314"/>
      <c r="CT216" s="314"/>
      <c r="CU216" s="314"/>
      <c r="CV216" s="314"/>
      <c r="CW216" s="314"/>
    </row>
    <row r="217" spans="1:101" s="311" customFormat="1" ht="12.75" hidden="1" customHeight="1">
      <c r="A217" s="121">
        <f t="shared" si="18"/>
        <v>0</v>
      </c>
      <c r="B217" s="121"/>
      <c r="C217" s="121"/>
      <c r="D217" s="319" t="str">
        <f t="shared" si="21"/>
        <v/>
      </c>
      <c r="E217" s="315"/>
      <c r="F217" s="315"/>
      <c r="G217" s="315"/>
      <c r="H217" s="315"/>
      <c r="I217" s="315"/>
      <c r="J217" s="315"/>
      <c r="K217" s="316" t="str">
        <f t="shared" si="22"/>
        <v/>
      </c>
      <c r="L217" s="317"/>
      <c r="O217" s="121">
        <f t="shared" si="15"/>
        <v>0</v>
      </c>
      <c r="P217" s="315" t="str">
        <f t="shared" si="19"/>
        <v/>
      </c>
      <c r="Q217" s="318" t="str">
        <f t="shared" si="20"/>
        <v/>
      </c>
      <c r="AI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X217" s="312"/>
      <c r="BY217" s="312"/>
      <c r="BZ217" s="313"/>
      <c r="CA217" s="314"/>
      <c r="CB217" s="314"/>
      <c r="CC217" s="314"/>
      <c r="CD217" s="314"/>
      <c r="CE217" s="314"/>
      <c r="CF217" s="314"/>
      <c r="CG217" s="314"/>
      <c r="CH217" s="314"/>
      <c r="CI217" s="314"/>
      <c r="CJ217" s="314"/>
      <c r="CK217" s="314"/>
      <c r="CL217" s="314"/>
      <c r="CM217" s="314"/>
      <c r="CN217" s="314"/>
      <c r="CO217" s="314"/>
      <c r="CP217" s="314"/>
      <c r="CQ217" s="314"/>
      <c r="CR217" s="314"/>
      <c r="CS217" s="314"/>
      <c r="CT217" s="314"/>
      <c r="CU217" s="314"/>
      <c r="CV217" s="314"/>
      <c r="CW217" s="314"/>
    </row>
    <row r="218" spans="1:101" s="311" customFormat="1" ht="12.75" hidden="1" customHeight="1">
      <c r="A218" s="121">
        <f t="shared" si="18"/>
        <v>0</v>
      </c>
      <c r="B218" s="121"/>
      <c r="C218" s="121"/>
      <c r="D218" s="319" t="str">
        <f t="shared" si="21"/>
        <v/>
      </c>
      <c r="E218" s="315"/>
      <c r="F218" s="315"/>
      <c r="G218" s="315"/>
      <c r="H218" s="315"/>
      <c r="I218" s="315"/>
      <c r="J218" s="315"/>
      <c r="K218" s="316" t="str">
        <f t="shared" si="22"/>
        <v/>
      </c>
      <c r="L218" s="317"/>
      <c r="O218" s="121">
        <f t="shared" si="15"/>
        <v>0</v>
      </c>
      <c r="P218" s="315" t="str">
        <f t="shared" si="19"/>
        <v/>
      </c>
      <c r="Q218" s="318" t="str">
        <f t="shared" si="20"/>
        <v/>
      </c>
      <c r="AI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X218" s="312"/>
      <c r="BY218" s="312"/>
      <c r="BZ218" s="313"/>
      <c r="CA218" s="314"/>
      <c r="CB218" s="314"/>
      <c r="CC218" s="314"/>
      <c r="CD218" s="314"/>
      <c r="CE218" s="314"/>
      <c r="CF218" s="314"/>
      <c r="CG218" s="314"/>
      <c r="CH218" s="314"/>
      <c r="CI218" s="314"/>
      <c r="CJ218" s="314"/>
      <c r="CK218" s="314"/>
      <c r="CL218" s="314"/>
      <c r="CM218" s="314"/>
      <c r="CN218" s="314"/>
      <c r="CO218" s="314"/>
      <c r="CP218" s="314"/>
      <c r="CQ218" s="314"/>
      <c r="CR218" s="314"/>
      <c r="CS218" s="314"/>
      <c r="CT218" s="314"/>
      <c r="CU218" s="314"/>
      <c r="CV218" s="314"/>
      <c r="CW218" s="314"/>
    </row>
    <row r="219" spans="1:101" s="311" customFormat="1" ht="12.75" hidden="1" customHeight="1">
      <c r="A219" s="121">
        <f t="shared" si="18"/>
        <v>0</v>
      </c>
      <c r="B219" s="121"/>
      <c r="C219" s="121"/>
      <c r="D219" s="319" t="str">
        <f t="shared" si="21"/>
        <v/>
      </c>
      <c r="E219" s="315"/>
      <c r="F219" s="315"/>
      <c r="G219" s="315"/>
      <c r="H219" s="315"/>
      <c r="I219" s="315"/>
      <c r="J219" s="315"/>
      <c r="K219" s="316" t="str">
        <f t="shared" si="22"/>
        <v/>
      </c>
      <c r="L219" s="317"/>
      <c r="O219" s="121">
        <f t="shared" si="15"/>
        <v>0</v>
      </c>
      <c r="P219" s="315" t="str">
        <f t="shared" si="19"/>
        <v/>
      </c>
      <c r="Q219" s="318" t="str">
        <f t="shared" si="20"/>
        <v/>
      </c>
      <c r="AI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X219" s="312"/>
      <c r="BY219" s="312"/>
      <c r="BZ219" s="313"/>
      <c r="CA219" s="314"/>
      <c r="CB219" s="314"/>
      <c r="CC219" s="314"/>
      <c r="CD219" s="314"/>
      <c r="CE219" s="314"/>
      <c r="CF219" s="314"/>
      <c r="CG219" s="314"/>
      <c r="CH219" s="314"/>
      <c r="CI219" s="314"/>
      <c r="CJ219" s="314"/>
      <c r="CK219" s="314"/>
      <c r="CL219" s="314"/>
      <c r="CM219" s="314"/>
      <c r="CN219" s="314"/>
      <c r="CO219" s="314"/>
      <c r="CP219" s="314"/>
      <c r="CQ219" s="314"/>
      <c r="CR219" s="314"/>
      <c r="CS219" s="314"/>
      <c r="CT219" s="314"/>
      <c r="CU219" s="314"/>
      <c r="CV219" s="314"/>
      <c r="CW219" s="314"/>
    </row>
    <row r="220" spans="1:101" s="311" customFormat="1" ht="12.75" hidden="1" customHeight="1">
      <c r="A220" s="121">
        <f t="shared" si="18"/>
        <v>0</v>
      </c>
      <c r="B220" s="121"/>
      <c r="C220" s="121"/>
      <c r="D220" s="319" t="str">
        <f t="shared" si="21"/>
        <v/>
      </c>
      <c r="E220" s="315"/>
      <c r="F220" s="315"/>
      <c r="G220" s="315"/>
      <c r="H220" s="315"/>
      <c r="I220" s="315"/>
      <c r="J220" s="315"/>
      <c r="K220" s="316" t="str">
        <f t="shared" si="22"/>
        <v/>
      </c>
      <c r="L220" s="317"/>
      <c r="O220" s="121">
        <f t="shared" si="15"/>
        <v>0</v>
      </c>
      <c r="P220" s="315" t="str">
        <f t="shared" si="19"/>
        <v/>
      </c>
      <c r="Q220" s="318" t="str">
        <f t="shared" si="20"/>
        <v/>
      </c>
      <c r="AI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  <c r="BI220" s="121"/>
      <c r="BJ220" s="121"/>
      <c r="BK220" s="121"/>
      <c r="BL220" s="121"/>
      <c r="BM220" s="121"/>
      <c r="BN220" s="121"/>
      <c r="BO220" s="121"/>
      <c r="BP220" s="121"/>
      <c r="BQ220" s="121"/>
      <c r="BR220" s="121"/>
      <c r="BS220" s="121"/>
      <c r="BT220" s="121"/>
      <c r="BU220" s="121"/>
      <c r="BX220" s="312"/>
      <c r="BY220" s="312"/>
      <c r="BZ220" s="313"/>
      <c r="CA220" s="314"/>
      <c r="CB220" s="314"/>
      <c r="CC220" s="314"/>
      <c r="CD220" s="314"/>
      <c r="CE220" s="314"/>
      <c r="CF220" s="314"/>
      <c r="CG220" s="314"/>
      <c r="CH220" s="314"/>
      <c r="CI220" s="314"/>
      <c r="CJ220" s="314"/>
      <c r="CK220" s="314"/>
      <c r="CL220" s="314"/>
      <c r="CM220" s="314"/>
      <c r="CN220" s="314"/>
      <c r="CO220" s="314"/>
      <c r="CP220" s="314"/>
      <c r="CQ220" s="314"/>
      <c r="CR220" s="314"/>
      <c r="CS220" s="314"/>
      <c r="CT220" s="314"/>
      <c r="CU220" s="314"/>
      <c r="CV220" s="314"/>
      <c r="CW220" s="314"/>
    </row>
    <row r="221" spans="1:101" s="311" customFormat="1" ht="12.75" hidden="1" customHeight="1">
      <c r="A221" s="121">
        <f t="shared" si="18"/>
        <v>0</v>
      </c>
      <c r="B221" s="121"/>
      <c r="C221" s="121"/>
      <c r="D221" s="319" t="str">
        <f t="shared" si="21"/>
        <v/>
      </c>
      <c r="E221" s="315"/>
      <c r="F221" s="315"/>
      <c r="G221" s="315"/>
      <c r="H221" s="315"/>
      <c r="I221" s="315"/>
      <c r="J221" s="315"/>
      <c r="K221" s="316" t="str">
        <f t="shared" si="22"/>
        <v/>
      </c>
      <c r="L221" s="317"/>
      <c r="O221" s="121">
        <f t="shared" si="15"/>
        <v>0</v>
      </c>
      <c r="P221" s="315" t="str">
        <f t="shared" si="19"/>
        <v/>
      </c>
      <c r="Q221" s="318" t="str">
        <f t="shared" si="20"/>
        <v/>
      </c>
      <c r="AI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  <c r="BI221" s="121"/>
      <c r="BJ221" s="121"/>
      <c r="BK221" s="121"/>
      <c r="BL221" s="121"/>
      <c r="BM221" s="121"/>
      <c r="BN221" s="121"/>
      <c r="BO221" s="121"/>
      <c r="BP221" s="121"/>
      <c r="BQ221" s="121"/>
      <c r="BR221" s="121"/>
      <c r="BS221" s="121"/>
      <c r="BT221" s="121"/>
      <c r="BU221" s="121"/>
      <c r="BX221" s="312"/>
      <c r="BY221" s="312"/>
      <c r="BZ221" s="313"/>
      <c r="CA221" s="314"/>
      <c r="CB221" s="314"/>
      <c r="CC221" s="314"/>
      <c r="CD221" s="314"/>
      <c r="CE221" s="314"/>
      <c r="CF221" s="314"/>
      <c r="CG221" s="314"/>
      <c r="CH221" s="314"/>
      <c r="CI221" s="314"/>
      <c r="CJ221" s="314"/>
      <c r="CK221" s="314"/>
      <c r="CL221" s="314"/>
      <c r="CM221" s="314"/>
      <c r="CN221" s="314"/>
      <c r="CO221" s="314"/>
      <c r="CP221" s="314"/>
      <c r="CQ221" s="314"/>
      <c r="CR221" s="314"/>
      <c r="CS221" s="314"/>
      <c r="CT221" s="314"/>
      <c r="CU221" s="314"/>
      <c r="CV221" s="314"/>
      <c r="CW221" s="314"/>
    </row>
    <row r="222" spans="1:101" s="311" customFormat="1" ht="12.75" hidden="1" customHeight="1">
      <c r="A222" s="121">
        <f t="shared" si="18"/>
        <v>0</v>
      </c>
      <c r="B222" s="121"/>
      <c r="C222" s="121"/>
      <c r="D222" s="319" t="str">
        <f t="shared" si="21"/>
        <v/>
      </c>
      <c r="E222" s="315"/>
      <c r="F222" s="315"/>
      <c r="G222" s="315"/>
      <c r="H222" s="315"/>
      <c r="I222" s="315"/>
      <c r="J222" s="315"/>
      <c r="K222" s="316" t="str">
        <f t="shared" si="22"/>
        <v/>
      </c>
      <c r="L222" s="317"/>
      <c r="O222" s="121">
        <f t="shared" si="15"/>
        <v>0</v>
      </c>
      <c r="P222" s="315" t="str">
        <f t="shared" si="19"/>
        <v/>
      </c>
      <c r="Q222" s="318" t="str">
        <f t="shared" si="20"/>
        <v/>
      </c>
      <c r="AI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  <c r="BI222" s="121"/>
      <c r="BJ222" s="121"/>
      <c r="BK222" s="121"/>
      <c r="BL222" s="121"/>
      <c r="BM222" s="121"/>
      <c r="BN222" s="121"/>
      <c r="BO222" s="121"/>
      <c r="BP222" s="121"/>
      <c r="BQ222" s="121"/>
      <c r="BR222" s="121"/>
      <c r="BS222" s="121"/>
      <c r="BT222" s="121"/>
      <c r="BU222" s="121"/>
      <c r="BX222" s="312"/>
      <c r="BY222" s="312"/>
      <c r="BZ222" s="313"/>
      <c r="CA222" s="314"/>
      <c r="CB222" s="314"/>
      <c r="CC222" s="314"/>
      <c r="CD222" s="314"/>
      <c r="CE222" s="314"/>
      <c r="CF222" s="314"/>
      <c r="CG222" s="314"/>
      <c r="CH222" s="314"/>
      <c r="CI222" s="314"/>
      <c r="CJ222" s="314"/>
      <c r="CK222" s="314"/>
      <c r="CL222" s="314"/>
      <c r="CM222" s="314"/>
      <c r="CN222" s="314"/>
      <c r="CO222" s="314"/>
      <c r="CP222" s="314"/>
      <c r="CQ222" s="314"/>
      <c r="CR222" s="314"/>
      <c r="CS222" s="314"/>
      <c r="CT222" s="314"/>
      <c r="CU222" s="314"/>
      <c r="CV222" s="314"/>
      <c r="CW222" s="314"/>
    </row>
    <row r="223" spans="1:101" s="311" customFormat="1" ht="12.75" hidden="1" customHeight="1">
      <c r="A223" s="121">
        <f t="shared" si="18"/>
        <v>0</v>
      </c>
      <c r="B223" s="121"/>
      <c r="C223" s="121"/>
      <c r="D223" s="319" t="str">
        <f t="shared" si="21"/>
        <v/>
      </c>
      <c r="E223" s="315"/>
      <c r="F223" s="315"/>
      <c r="G223" s="315"/>
      <c r="H223" s="315"/>
      <c r="I223" s="315"/>
      <c r="J223" s="315"/>
      <c r="K223" s="316" t="str">
        <f t="shared" si="22"/>
        <v/>
      </c>
      <c r="L223" s="317"/>
      <c r="O223" s="121">
        <f t="shared" si="15"/>
        <v>0</v>
      </c>
      <c r="P223" s="315" t="str">
        <f t="shared" si="19"/>
        <v/>
      </c>
      <c r="Q223" s="318" t="str">
        <f t="shared" si="20"/>
        <v/>
      </c>
      <c r="AI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  <c r="BI223" s="121"/>
      <c r="BJ223" s="121"/>
      <c r="BK223" s="121"/>
      <c r="BL223" s="121"/>
      <c r="BM223" s="121"/>
      <c r="BN223" s="121"/>
      <c r="BO223" s="121"/>
      <c r="BP223" s="121"/>
      <c r="BQ223" s="121"/>
      <c r="BR223" s="121"/>
      <c r="BS223" s="121"/>
      <c r="BT223" s="121"/>
      <c r="BU223" s="121"/>
      <c r="BX223" s="312"/>
      <c r="BY223" s="312"/>
      <c r="BZ223" s="313"/>
      <c r="CA223" s="314"/>
      <c r="CB223" s="314"/>
      <c r="CC223" s="314"/>
      <c r="CD223" s="314"/>
      <c r="CE223" s="314"/>
      <c r="CF223" s="314"/>
      <c r="CG223" s="314"/>
      <c r="CH223" s="314"/>
      <c r="CI223" s="314"/>
      <c r="CJ223" s="314"/>
      <c r="CK223" s="314"/>
      <c r="CL223" s="314"/>
      <c r="CM223" s="314"/>
      <c r="CN223" s="314"/>
      <c r="CO223" s="314"/>
      <c r="CP223" s="314"/>
      <c r="CQ223" s="314"/>
      <c r="CR223" s="314"/>
      <c r="CS223" s="314"/>
      <c r="CT223" s="314"/>
      <c r="CU223" s="314"/>
      <c r="CV223" s="314"/>
      <c r="CW223" s="314"/>
    </row>
    <row r="224" spans="1:101" s="311" customFormat="1" ht="12.75" hidden="1" customHeight="1">
      <c r="A224" s="121">
        <f t="shared" si="18"/>
        <v>0</v>
      </c>
      <c r="B224" s="121"/>
      <c r="C224" s="121"/>
      <c r="D224" s="319" t="str">
        <f t="shared" si="21"/>
        <v/>
      </c>
      <c r="E224" s="315"/>
      <c r="F224" s="315"/>
      <c r="G224" s="315"/>
      <c r="H224" s="315"/>
      <c r="I224" s="315"/>
      <c r="J224" s="315"/>
      <c r="K224" s="316" t="str">
        <f t="shared" si="22"/>
        <v/>
      </c>
      <c r="L224" s="317"/>
      <c r="O224" s="121">
        <f t="shared" si="15"/>
        <v>0</v>
      </c>
      <c r="P224" s="315" t="str">
        <f t="shared" si="19"/>
        <v/>
      </c>
      <c r="Q224" s="318" t="str">
        <f t="shared" si="20"/>
        <v/>
      </c>
      <c r="AI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  <c r="BS224" s="121"/>
      <c r="BT224" s="121"/>
      <c r="BU224" s="121"/>
      <c r="BX224" s="312"/>
      <c r="BY224" s="312"/>
      <c r="BZ224" s="313"/>
      <c r="CA224" s="314"/>
      <c r="CB224" s="314"/>
      <c r="CC224" s="314"/>
      <c r="CD224" s="314"/>
      <c r="CE224" s="314"/>
      <c r="CF224" s="314"/>
      <c r="CG224" s="314"/>
      <c r="CH224" s="314"/>
      <c r="CI224" s="314"/>
      <c r="CJ224" s="314"/>
      <c r="CK224" s="314"/>
      <c r="CL224" s="314"/>
      <c r="CM224" s="314"/>
      <c r="CN224" s="314"/>
      <c r="CO224" s="314"/>
      <c r="CP224" s="314"/>
      <c r="CQ224" s="314"/>
      <c r="CR224" s="314"/>
      <c r="CS224" s="314"/>
      <c r="CT224" s="314"/>
      <c r="CU224" s="314"/>
      <c r="CV224" s="314"/>
      <c r="CW224" s="314"/>
    </row>
    <row r="225" spans="1:101" s="311" customFormat="1" ht="12.75" hidden="1" customHeight="1">
      <c r="A225" s="121">
        <f t="shared" si="18"/>
        <v>0</v>
      </c>
      <c r="B225" s="121"/>
      <c r="C225" s="121"/>
      <c r="D225" s="319" t="str">
        <f t="shared" si="21"/>
        <v/>
      </c>
      <c r="E225" s="315"/>
      <c r="F225" s="315"/>
      <c r="G225" s="315"/>
      <c r="H225" s="315"/>
      <c r="I225" s="315"/>
      <c r="J225" s="315"/>
      <c r="K225" s="316" t="str">
        <f t="shared" si="22"/>
        <v/>
      </c>
      <c r="L225" s="317"/>
      <c r="O225" s="121">
        <f t="shared" si="15"/>
        <v>0</v>
      </c>
      <c r="P225" s="315" t="str">
        <f t="shared" si="19"/>
        <v/>
      </c>
      <c r="Q225" s="318" t="str">
        <f t="shared" si="20"/>
        <v/>
      </c>
      <c r="AI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  <c r="BI225" s="121"/>
      <c r="BJ225" s="121"/>
      <c r="BK225" s="121"/>
      <c r="BL225" s="121"/>
      <c r="BM225" s="121"/>
      <c r="BN225" s="121"/>
      <c r="BO225" s="121"/>
      <c r="BP225" s="121"/>
      <c r="BQ225" s="121"/>
      <c r="BR225" s="121"/>
      <c r="BS225" s="121"/>
      <c r="BT225" s="121"/>
      <c r="BU225" s="121"/>
      <c r="BX225" s="312"/>
      <c r="BY225" s="312"/>
      <c r="BZ225" s="313"/>
      <c r="CA225" s="314"/>
      <c r="CB225" s="314"/>
      <c r="CC225" s="314"/>
      <c r="CD225" s="314"/>
      <c r="CE225" s="314"/>
      <c r="CF225" s="314"/>
      <c r="CG225" s="314"/>
      <c r="CH225" s="314"/>
      <c r="CI225" s="314"/>
      <c r="CJ225" s="314"/>
      <c r="CK225" s="314"/>
      <c r="CL225" s="314"/>
      <c r="CM225" s="314"/>
      <c r="CN225" s="314"/>
      <c r="CO225" s="314"/>
      <c r="CP225" s="314"/>
      <c r="CQ225" s="314"/>
      <c r="CR225" s="314"/>
      <c r="CS225" s="314"/>
      <c r="CT225" s="314"/>
      <c r="CU225" s="314"/>
      <c r="CV225" s="314"/>
      <c r="CW225" s="314"/>
    </row>
    <row r="226" spans="1:101" s="311" customFormat="1" ht="12.75" hidden="1" customHeight="1">
      <c r="A226" s="121">
        <f t="shared" si="18"/>
        <v>0</v>
      </c>
      <c r="B226" s="121"/>
      <c r="C226" s="121"/>
      <c r="D226" s="319" t="str">
        <f t="shared" si="21"/>
        <v/>
      </c>
      <c r="E226" s="315"/>
      <c r="F226" s="315"/>
      <c r="G226" s="315"/>
      <c r="H226" s="315"/>
      <c r="I226" s="315"/>
      <c r="J226" s="315"/>
      <c r="K226" s="316" t="str">
        <f t="shared" si="22"/>
        <v/>
      </c>
      <c r="L226" s="317"/>
      <c r="O226" s="121">
        <f t="shared" si="15"/>
        <v>0</v>
      </c>
      <c r="P226" s="315" t="str">
        <f t="shared" si="19"/>
        <v/>
      </c>
      <c r="Q226" s="318" t="str">
        <f t="shared" si="20"/>
        <v/>
      </c>
      <c r="AI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  <c r="BI226" s="121"/>
      <c r="BJ226" s="121"/>
      <c r="BK226" s="121"/>
      <c r="BL226" s="121"/>
      <c r="BM226" s="121"/>
      <c r="BN226" s="121"/>
      <c r="BO226" s="121"/>
      <c r="BP226" s="121"/>
      <c r="BQ226" s="121"/>
      <c r="BR226" s="121"/>
      <c r="BS226" s="121"/>
      <c r="BT226" s="121"/>
      <c r="BU226" s="121"/>
      <c r="BX226" s="312"/>
      <c r="BY226" s="312"/>
      <c r="BZ226" s="313"/>
      <c r="CA226" s="314"/>
      <c r="CB226" s="314"/>
      <c r="CC226" s="314"/>
      <c r="CD226" s="314"/>
      <c r="CE226" s="314"/>
      <c r="CF226" s="314"/>
      <c r="CG226" s="314"/>
      <c r="CH226" s="314"/>
      <c r="CI226" s="314"/>
      <c r="CJ226" s="314"/>
      <c r="CK226" s="314"/>
      <c r="CL226" s="314"/>
      <c r="CM226" s="314"/>
      <c r="CN226" s="314"/>
      <c r="CO226" s="314"/>
      <c r="CP226" s="314"/>
      <c r="CQ226" s="314"/>
      <c r="CR226" s="314"/>
      <c r="CS226" s="314"/>
      <c r="CT226" s="314"/>
      <c r="CU226" s="314"/>
      <c r="CV226" s="314"/>
      <c r="CW226" s="314"/>
    </row>
    <row r="227" spans="1:101" s="311" customFormat="1" ht="12.75" hidden="1" customHeight="1">
      <c r="A227" s="121">
        <f t="shared" si="18"/>
        <v>0</v>
      </c>
      <c r="B227" s="121"/>
      <c r="C227" s="121"/>
      <c r="D227" s="319" t="str">
        <f t="shared" si="21"/>
        <v/>
      </c>
      <c r="E227" s="315"/>
      <c r="F227" s="315"/>
      <c r="G227" s="315"/>
      <c r="H227" s="315"/>
      <c r="I227" s="315"/>
      <c r="J227" s="315"/>
      <c r="K227" s="316" t="str">
        <f t="shared" si="22"/>
        <v/>
      </c>
      <c r="L227" s="317"/>
      <c r="O227" s="121">
        <f t="shared" si="15"/>
        <v>0</v>
      </c>
      <c r="P227" s="315" t="str">
        <f t="shared" si="19"/>
        <v/>
      </c>
      <c r="Q227" s="318" t="str">
        <f t="shared" si="20"/>
        <v/>
      </c>
      <c r="AI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  <c r="BI227" s="121"/>
      <c r="BJ227" s="121"/>
      <c r="BK227" s="121"/>
      <c r="BL227" s="121"/>
      <c r="BM227" s="121"/>
      <c r="BN227" s="121"/>
      <c r="BO227" s="121"/>
      <c r="BP227" s="121"/>
      <c r="BQ227" s="121"/>
      <c r="BR227" s="121"/>
      <c r="BS227" s="121"/>
      <c r="BT227" s="121"/>
      <c r="BU227" s="121"/>
      <c r="BY227" s="320"/>
      <c r="BZ227" s="314"/>
      <c r="CA227" s="314"/>
      <c r="CB227" s="314"/>
      <c r="CC227" s="314"/>
      <c r="CD227" s="314"/>
      <c r="CE227" s="314"/>
      <c r="CF227" s="314"/>
      <c r="CG227" s="314"/>
      <c r="CH227" s="314"/>
      <c r="CI227" s="314"/>
      <c r="CJ227" s="314"/>
      <c r="CK227" s="314"/>
      <c r="CL227" s="314"/>
      <c r="CM227" s="314"/>
      <c r="CN227" s="314"/>
      <c r="CO227" s="314"/>
      <c r="CP227" s="314"/>
      <c r="CQ227" s="314"/>
      <c r="CR227" s="314"/>
      <c r="CS227" s="314"/>
      <c r="CT227" s="314"/>
      <c r="CU227" s="314"/>
      <c r="CV227" s="314"/>
      <c r="CW227" s="314"/>
    </row>
    <row r="228" spans="1:101" s="311" customFormat="1" ht="12.75" hidden="1" customHeight="1">
      <c r="A228" s="121">
        <f t="shared" si="18"/>
        <v>0</v>
      </c>
      <c r="B228" s="121"/>
      <c r="C228" s="121"/>
      <c r="D228" s="319" t="str">
        <f t="shared" si="21"/>
        <v/>
      </c>
      <c r="E228" s="315"/>
      <c r="F228" s="315"/>
      <c r="G228" s="315"/>
      <c r="H228" s="315"/>
      <c r="I228" s="315"/>
      <c r="J228" s="315"/>
      <c r="K228" s="316" t="str">
        <f t="shared" si="22"/>
        <v/>
      </c>
      <c r="L228" s="317"/>
      <c r="O228" s="121">
        <f t="shared" si="15"/>
        <v>0</v>
      </c>
      <c r="P228" s="315" t="str">
        <f t="shared" si="19"/>
        <v/>
      </c>
      <c r="Q228" s="318" t="str">
        <f t="shared" si="20"/>
        <v/>
      </c>
      <c r="AI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  <c r="BI228" s="121"/>
      <c r="BJ228" s="121"/>
      <c r="BK228" s="121"/>
      <c r="BL228" s="121"/>
      <c r="BM228" s="121"/>
      <c r="BN228" s="121"/>
      <c r="BO228" s="121"/>
      <c r="BP228" s="121"/>
      <c r="BQ228" s="121"/>
      <c r="BR228" s="121"/>
      <c r="BS228" s="121"/>
      <c r="BT228" s="121"/>
      <c r="BU228" s="121"/>
      <c r="BY228" s="320"/>
      <c r="BZ228" s="314"/>
      <c r="CA228" s="314"/>
      <c r="CB228" s="314"/>
      <c r="CC228" s="314"/>
      <c r="CD228" s="314"/>
      <c r="CE228" s="314"/>
      <c r="CF228" s="314"/>
      <c r="CG228" s="314"/>
      <c r="CH228" s="314"/>
      <c r="CI228" s="314"/>
      <c r="CJ228" s="314"/>
      <c r="CK228" s="314"/>
      <c r="CL228" s="314"/>
      <c r="CM228" s="314"/>
      <c r="CN228" s="314"/>
      <c r="CO228" s="314"/>
      <c r="CP228" s="314"/>
      <c r="CQ228" s="314"/>
      <c r="CR228" s="314"/>
      <c r="CS228" s="314"/>
      <c r="CT228" s="314"/>
      <c r="CU228" s="314"/>
      <c r="CV228" s="314"/>
      <c r="CW228" s="314"/>
    </row>
    <row r="229" spans="1:101" s="311" customFormat="1" ht="12.75" hidden="1" customHeight="1">
      <c r="A229" s="121">
        <f t="shared" si="18"/>
        <v>0</v>
      </c>
      <c r="B229" s="121"/>
      <c r="C229" s="121"/>
      <c r="D229" s="319" t="str">
        <f t="shared" si="21"/>
        <v/>
      </c>
      <c r="E229" s="315"/>
      <c r="F229" s="315"/>
      <c r="G229" s="315"/>
      <c r="H229" s="315"/>
      <c r="I229" s="315"/>
      <c r="J229" s="315"/>
      <c r="K229" s="316" t="str">
        <f t="shared" si="22"/>
        <v/>
      </c>
      <c r="L229" s="317"/>
      <c r="O229" s="121">
        <f t="shared" si="15"/>
        <v>0</v>
      </c>
      <c r="P229" s="315" t="str">
        <f t="shared" si="19"/>
        <v/>
      </c>
      <c r="Q229" s="318" t="str">
        <f t="shared" si="20"/>
        <v/>
      </c>
      <c r="AI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  <c r="BS229" s="121"/>
      <c r="BT229" s="121"/>
      <c r="BU229" s="121"/>
      <c r="BY229" s="320"/>
      <c r="BZ229" s="314"/>
      <c r="CA229" s="314"/>
      <c r="CB229" s="314"/>
      <c r="CC229" s="314"/>
      <c r="CD229" s="314"/>
      <c r="CE229" s="314"/>
      <c r="CF229" s="314"/>
      <c r="CG229" s="314"/>
      <c r="CH229" s="314"/>
      <c r="CI229" s="314"/>
      <c r="CJ229" s="314"/>
      <c r="CK229" s="314"/>
      <c r="CL229" s="314"/>
      <c r="CM229" s="314"/>
      <c r="CN229" s="314"/>
      <c r="CO229" s="314"/>
      <c r="CP229" s="314"/>
      <c r="CQ229" s="314"/>
      <c r="CR229" s="314"/>
      <c r="CS229" s="314"/>
      <c r="CT229" s="314"/>
      <c r="CU229" s="314"/>
      <c r="CV229" s="314"/>
      <c r="CW229" s="314"/>
    </row>
    <row r="230" spans="1:101" s="311" customFormat="1" ht="12.75" hidden="1" customHeight="1">
      <c r="A230" s="121">
        <f t="shared" si="18"/>
        <v>0</v>
      </c>
      <c r="B230" s="121"/>
      <c r="C230" s="121"/>
      <c r="D230" s="319" t="str">
        <f t="shared" si="21"/>
        <v/>
      </c>
      <c r="E230" s="315"/>
      <c r="F230" s="315"/>
      <c r="G230" s="315"/>
      <c r="H230" s="315"/>
      <c r="I230" s="315"/>
      <c r="J230" s="315"/>
      <c r="K230" s="316" t="str">
        <f t="shared" si="22"/>
        <v/>
      </c>
      <c r="L230" s="317"/>
      <c r="O230" s="121">
        <f t="shared" si="15"/>
        <v>0</v>
      </c>
      <c r="P230" s="315" t="str">
        <f t="shared" si="19"/>
        <v/>
      </c>
      <c r="Q230" s="318" t="str">
        <f t="shared" si="20"/>
        <v/>
      </c>
      <c r="AI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  <c r="BI230" s="121"/>
      <c r="BJ230" s="121"/>
      <c r="BK230" s="121"/>
      <c r="BL230" s="121"/>
      <c r="BM230" s="121"/>
      <c r="BN230" s="121"/>
      <c r="BO230" s="121"/>
      <c r="BP230" s="121"/>
      <c r="BQ230" s="121"/>
      <c r="BR230" s="121"/>
      <c r="BS230" s="121"/>
      <c r="BT230" s="121"/>
      <c r="BU230" s="121"/>
      <c r="BY230" s="320"/>
      <c r="BZ230" s="314"/>
      <c r="CA230" s="314"/>
      <c r="CB230" s="314"/>
      <c r="CC230" s="314"/>
      <c r="CD230" s="314"/>
      <c r="CE230" s="314"/>
      <c r="CF230" s="314"/>
      <c r="CG230" s="314"/>
      <c r="CH230" s="314"/>
      <c r="CI230" s="314"/>
      <c r="CJ230" s="314"/>
      <c r="CK230" s="314"/>
      <c r="CL230" s="314"/>
      <c r="CM230" s="314"/>
      <c r="CN230" s="314"/>
      <c r="CO230" s="314"/>
      <c r="CP230" s="314"/>
      <c r="CQ230" s="314"/>
      <c r="CR230" s="314"/>
      <c r="CS230" s="314"/>
      <c r="CT230" s="314"/>
      <c r="CU230" s="314"/>
      <c r="CV230" s="314"/>
      <c r="CW230" s="314"/>
    </row>
    <row r="231" spans="1:101" s="311" customFormat="1" ht="12.75" hidden="1" customHeight="1">
      <c r="A231" s="121">
        <f t="shared" si="18"/>
        <v>0</v>
      </c>
      <c r="B231" s="121"/>
      <c r="C231" s="121"/>
      <c r="D231" s="319" t="str">
        <f t="shared" si="21"/>
        <v/>
      </c>
      <c r="E231" s="315"/>
      <c r="F231" s="315"/>
      <c r="G231" s="315"/>
      <c r="H231" s="315"/>
      <c r="I231" s="315"/>
      <c r="J231" s="315"/>
      <c r="K231" s="316" t="str">
        <f t="shared" si="22"/>
        <v/>
      </c>
      <c r="L231" s="317"/>
      <c r="O231" s="121">
        <f t="shared" si="15"/>
        <v>0</v>
      </c>
      <c r="P231" s="315" t="str">
        <f t="shared" si="19"/>
        <v/>
      </c>
      <c r="Q231" s="318" t="str">
        <f t="shared" si="20"/>
        <v/>
      </c>
      <c r="AI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  <c r="BI231" s="121"/>
      <c r="BJ231" s="121"/>
      <c r="BK231" s="121"/>
      <c r="BL231" s="121"/>
      <c r="BM231" s="121"/>
      <c r="BN231" s="121"/>
      <c r="BO231" s="121"/>
      <c r="BP231" s="121"/>
      <c r="BQ231" s="121"/>
      <c r="BR231" s="121"/>
      <c r="BS231" s="121"/>
      <c r="BT231" s="121"/>
      <c r="BU231" s="121"/>
      <c r="BY231" s="320"/>
      <c r="BZ231" s="314"/>
      <c r="CA231" s="314"/>
      <c r="CB231" s="314"/>
      <c r="CC231" s="314"/>
      <c r="CD231" s="314"/>
      <c r="CE231" s="314"/>
      <c r="CF231" s="314"/>
      <c r="CG231" s="314"/>
      <c r="CH231" s="314"/>
      <c r="CI231" s="314"/>
      <c r="CJ231" s="314"/>
      <c r="CK231" s="314"/>
      <c r="CL231" s="314"/>
      <c r="CM231" s="314"/>
      <c r="CN231" s="314"/>
      <c r="CO231" s="314"/>
      <c r="CP231" s="314"/>
      <c r="CQ231" s="314"/>
      <c r="CR231" s="314"/>
      <c r="CS231" s="314"/>
      <c r="CT231" s="314"/>
      <c r="CU231" s="314"/>
      <c r="CV231" s="314"/>
      <c r="CW231" s="314"/>
    </row>
    <row r="232" spans="1:101" s="311" customFormat="1" ht="12.75" hidden="1" customHeight="1">
      <c r="A232" s="121">
        <f t="shared" si="18"/>
        <v>0</v>
      </c>
      <c r="B232" s="121"/>
      <c r="C232" s="121"/>
      <c r="D232" s="319" t="str">
        <f t="shared" si="21"/>
        <v/>
      </c>
      <c r="E232" s="315"/>
      <c r="F232" s="315"/>
      <c r="G232" s="315"/>
      <c r="H232" s="315"/>
      <c r="I232" s="315"/>
      <c r="J232" s="315"/>
      <c r="K232" s="316" t="str">
        <f t="shared" si="22"/>
        <v/>
      </c>
      <c r="L232" s="317"/>
      <c r="O232" s="121">
        <f t="shared" si="15"/>
        <v>0</v>
      </c>
      <c r="P232" s="315" t="str">
        <f t="shared" si="19"/>
        <v/>
      </c>
      <c r="Q232" s="318" t="str">
        <f t="shared" si="20"/>
        <v/>
      </c>
      <c r="AI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  <c r="BI232" s="121"/>
      <c r="BJ232" s="121"/>
      <c r="BK232" s="121"/>
      <c r="BL232" s="121"/>
      <c r="BM232" s="121"/>
      <c r="BN232" s="121"/>
      <c r="BO232" s="121"/>
      <c r="BP232" s="121"/>
      <c r="BQ232" s="121"/>
      <c r="BR232" s="121"/>
      <c r="BS232" s="121"/>
      <c r="BT232" s="121"/>
      <c r="BU232" s="121"/>
      <c r="BY232" s="320"/>
      <c r="BZ232" s="314"/>
      <c r="CA232" s="314"/>
      <c r="CB232" s="314"/>
      <c r="CC232" s="314"/>
      <c r="CD232" s="314"/>
      <c r="CE232" s="314"/>
      <c r="CF232" s="314"/>
      <c r="CG232" s="314"/>
      <c r="CH232" s="314"/>
      <c r="CI232" s="314"/>
      <c r="CJ232" s="314"/>
      <c r="CK232" s="314"/>
      <c r="CL232" s="314"/>
      <c r="CM232" s="314"/>
      <c r="CN232" s="314"/>
      <c r="CO232" s="314"/>
      <c r="CP232" s="314"/>
      <c r="CQ232" s="314"/>
      <c r="CR232" s="314"/>
      <c r="CS232" s="314"/>
      <c r="CT232" s="314"/>
      <c r="CU232" s="314"/>
      <c r="CV232" s="314"/>
      <c r="CW232" s="314"/>
    </row>
    <row r="233" spans="1:101" s="311" customFormat="1" ht="12.75" hidden="1" customHeight="1">
      <c r="A233" s="121">
        <f t="shared" si="18"/>
        <v>0</v>
      </c>
      <c r="B233" s="121"/>
      <c r="C233" s="121"/>
      <c r="D233" s="319" t="str">
        <f t="shared" si="21"/>
        <v/>
      </c>
      <c r="E233" s="315"/>
      <c r="F233" s="315"/>
      <c r="G233" s="315"/>
      <c r="H233" s="315"/>
      <c r="I233" s="315"/>
      <c r="J233" s="315"/>
      <c r="K233" s="316" t="str">
        <f t="shared" si="22"/>
        <v/>
      </c>
      <c r="L233" s="317"/>
      <c r="O233" s="121">
        <f t="shared" si="15"/>
        <v>0</v>
      </c>
      <c r="P233" s="315" t="str">
        <f t="shared" si="19"/>
        <v/>
      </c>
      <c r="Q233" s="318" t="str">
        <f t="shared" si="20"/>
        <v/>
      </c>
      <c r="AI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  <c r="BI233" s="121"/>
      <c r="BJ233" s="121"/>
      <c r="BK233" s="121"/>
      <c r="BL233" s="121"/>
      <c r="BM233" s="121"/>
      <c r="BN233" s="121"/>
      <c r="BO233" s="121"/>
      <c r="BP233" s="121"/>
      <c r="BQ233" s="121"/>
      <c r="BR233" s="121"/>
      <c r="BS233" s="121"/>
      <c r="BT233" s="121"/>
      <c r="BU233" s="121"/>
      <c r="BY233" s="320"/>
      <c r="BZ233" s="314"/>
      <c r="CA233" s="314"/>
      <c r="CB233" s="314"/>
      <c r="CC233" s="314"/>
      <c r="CD233" s="314"/>
      <c r="CE233" s="314"/>
      <c r="CF233" s="314"/>
      <c r="CG233" s="314"/>
      <c r="CH233" s="314"/>
      <c r="CI233" s="314"/>
      <c r="CJ233" s="314"/>
      <c r="CK233" s="314"/>
      <c r="CL233" s="314"/>
      <c r="CM233" s="314"/>
      <c r="CN233" s="314"/>
      <c r="CO233" s="314"/>
      <c r="CP233" s="314"/>
      <c r="CQ233" s="314"/>
      <c r="CR233" s="314"/>
      <c r="CS233" s="314"/>
      <c r="CT233" s="314"/>
      <c r="CU233" s="314"/>
      <c r="CV233" s="314"/>
      <c r="CW233" s="314"/>
    </row>
    <row r="234" spans="1:101" s="218" customFormat="1" ht="12.75" customHeight="1">
      <c r="A234" s="212"/>
      <c r="B234" s="212"/>
      <c r="C234" s="212"/>
      <c r="D234" s="309"/>
      <c r="E234" s="222"/>
      <c r="F234" s="222"/>
      <c r="G234" s="222"/>
      <c r="H234" s="222"/>
      <c r="I234" s="222"/>
      <c r="J234" s="222"/>
      <c r="K234" s="223"/>
      <c r="L234" s="224"/>
      <c r="O234" s="212"/>
      <c r="P234" s="222"/>
      <c r="Q234" s="225"/>
      <c r="AI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  <c r="BI234" s="212"/>
      <c r="BJ234" s="212"/>
      <c r="BK234" s="212"/>
      <c r="BL234" s="212"/>
      <c r="BM234" s="212"/>
      <c r="BN234" s="212"/>
      <c r="BO234" s="212"/>
      <c r="BP234" s="212"/>
      <c r="BQ234" s="212"/>
      <c r="BR234" s="212"/>
      <c r="BS234" s="212"/>
      <c r="BT234" s="212"/>
      <c r="BU234" s="212"/>
      <c r="BY234" s="226"/>
      <c r="BZ234" s="221"/>
      <c r="CA234" s="221"/>
      <c r="CB234" s="221"/>
      <c r="CC234" s="221"/>
      <c r="CD234" s="221"/>
      <c r="CE234" s="221"/>
      <c r="CF234" s="221"/>
      <c r="CG234" s="221"/>
      <c r="CH234" s="221"/>
      <c r="CI234" s="221"/>
      <c r="CJ234" s="221"/>
      <c r="CK234" s="221"/>
      <c r="CL234" s="221"/>
      <c r="CM234" s="221"/>
      <c r="CN234" s="221"/>
      <c r="CO234" s="221"/>
      <c r="CP234" s="221"/>
      <c r="CQ234" s="221"/>
      <c r="CR234" s="221"/>
      <c r="CS234" s="221"/>
      <c r="CT234" s="221"/>
      <c r="CU234" s="221"/>
      <c r="CV234" s="221"/>
      <c r="CW234" s="221"/>
    </row>
    <row r="235" spans="1:101" s="218" customFormat="1" ht="12.75" customHeight="1">
      <c r="A235" s="212"/>
      <c r="B235" s="212"/>
      <c r="C235" s="212"/>
      <c r="D235" s="309"/>
      <c r="E235" s="222"/>
      <c r="F235" s="222"/>
      <c r="G235" s="222"/>
      <c r="H235" s="222"/>
      <c r="I235" s="222"/>
      <c r="J235" s="222"/>
      <c r="K235" s="223"/>
      <c r="L235" s="224"/>
      <c r="O235" s="212"/>
      <c r="P235" s="222"/>
      <c r="Q235" s="225"/>
      <c r="AI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  <c r="BI235" s="212"/>
      <c r="BJ235" s="212"/>
      <c r="BK235" s="212"/>
      <c r="BL235" s="212"/>
      <c r="BM235" s="212"/>
      <c r="BN235" s="212"/>
      <c r="BO235" s="212"/>
      <c r="BP235" s="212"/>
      <c r="BQ235" s="212"/>
      <c r="BR235" s="212"/>
      <c r="BS235" s="212"/>
      <c r="BT235" s="212"/>
      <c r="BU235" s="212"/>
      <c r="BY235" s="226"/>
      <c r="BZ235" s="221"/>
      <c r="CA235" s="221"/>
      <c r="CB235" s="221"/>
      <c r="CC235" s="221"/>
      <c r="CD235" s="221"/>
      <c r="CE235" s="221"/>
      <c r="CF235" s="221"/>
      <c r="CG235" s="221"/>
      <c r="CH235" s="221"/>
      <c r="CI235" s="221"/>
      <c r="CJ235" s="221"/>
      <c r="CK235" s="221"/>
      <c r="CL235" s="221"/>
      <c r="CM235" s="221"/>
      <c r="CN235" s="221"/>
      <c r="CO235" s="221"/>
      <c r="CP235" s="221"/>
      <c r="CQ235" s="221"/>
      <c r="CR235" s="221"/>
      <c r="CS235" s="221"/>
      <c r="CT235" s="221"/>
      <c r="CU235" s="221"/>
      <c r="CV235" s="221"/>
      <c r="CW235" s="221"/>
    </row>
    <row r="236" spans="1:101" s="218" customFormat="1" ht="12.75" customHeight="1">
      <c r="A236" s="212"/>
      <c r="B236" s="212"/>
      <c r="C236" s="212"/>
      <c r="D236" s="309"/>
      <c r="E236" s="222"/>
      <c r="F236" s="222"/>
      <c r="G236" s="222"/>
      <c r="H236" s="222"/>
      <c r="I236" s="222"/>
      <c r="J236" s="222"/>
      <c r="K236" s="223"/>
      <c r="L236" s="224"/>
      <c r="O236" s="212"/>
      <c r="P236" s="222"/>
      <c r="Q236" s="225"/>
      <c r="AI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  <c r="BI236" s="212"/>
      <c r="BJ236" s="212"/>
      <c r="BK236" s="212"/>
      <c r="BL236" s="212"/>
      <c r="BM236" s="212"/>
      <c r="BN236" s="212"/>
      <c r="BO236" s="212"/>
      <c r="BP236" s="212"/>
      <c r="BQ236" s="212"/>
      <c r="BR236" s="212"/>
      <c r="BS236" s="212"/>
      <c r="BT236" s="212"/>
      <c r="BU236" s="212"/>
      <c r="BY236" s="226"/>
      <c r="BZ236" s="221"/>
      <c r="CA236" s="221"/>
      <c r="CB236" s="221"/>
      <c r="CC236" s="221"/>
      <c r="CD236" s="221"/>
      <c r="CE236" s="221"/>
      <c r="CF236" s="221"/>
      <c r="CG236" s="221"/>
      <c r="CH236" s="221"/>
      <c r="CI236" s="221"/>
      <c r="CJ236" s="221"/>
      <c r="CK236" s="221"/>
      <c r="CL236" s="221"/>
      <c r="CM236" s="221"/>
      <c r="CN236" s="221"/>
      <c r="CO236" s="221"/>
      <c r="CP236" s="221"/>
      <c r="CQ236" s="221"/>
      <c r="CR236" s="221"/>
      <c r="CS236" s="221"/>
      <c r="CT236" s="221"/>
      <c r="CU236" s="221"/>
      <c r="CV236" s="221"/>
      <c r="CW236" s="221"/>
    </row>
    <row r="237" spans="1:101" s="218" customFormat="1" ht="12.75" customHeight="1">
      <c r="A237" s="212"/>
      <c r="B237" s="212"/>
      <c r="C237" s="212"/>
      <c r="D237" s="309"/>
      <c r="E237" s="222"/>
      <c r="F237" s="222"/>
      <c r="G237" s="222"/>
      <c r="H237" s="222"/>
      <c r="I237" s="222"/>
      <c r="J237" s="222"/>
      <c r="K237" s="223"/>
      <c r="L237" s="224"/>
      <c r="O237" s="212"/>
      <c r="P237" s="222"/>
      <c r="Q237" s="225"/>
      <c r="AI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  <c r="BI237" s="212"/>
      <c r="BJ237" s="212"/>
      <c r="BK237" s="212"/>
      <c r="BL237" s="212"/>
      <c r="BM237" s="212"/>
      <c r="BN237" s="212"/>
      <c r="BO237" s="212"/>
      <c r="BP237" s="212"/>
      <c r="BQ237" s="212"/>
      <c r="BR237" s="212"/>
      <c r="BS237" s="212"/>
      <c r="BT237" s="212"/>
      <c r="BU237" s="212"/>
      <c r="BY237" s="226"/>
      <c r="BZ237" s="221"/>
      <c r="CA237" s="221"/>
      <c r="CB237" s="221"/>
      <c r="CC237" s="221"/>
      <c r="CD237" s="221"/>
      <c r="CE237" s="221"/>
      <c r="CF237" s="221"/>
      <c r="CG237" s="221"/>
      <c r="CH237" s="221"/>
      <c r="CI237" s="221"/>
      <c r="CJ237" s="221"/>
      <c r="CK237" s="221"/>
      <c r="CL237" s="221"/>
      <c r="CM237" s="221"/>
      <c r="CN237" s="221"/>
      <c r="CO237" s="221"/>
      <c r="CP237" s="221"/>
      <c r="CQ237" s="221"/>
      <c r="CR237" s="221"/>
      <c r="CS237" s="221"/>
      <c r="CT237" s="221"/>
      <c r="CU237" s="221"/>
      <c r="CV237" s="221"/>
      <c r="CW237" s="221"/>
    </row>
    <row r="238" spans="1:101" s="218" customFormat="1" ht="12.75" customHeight="1">
      <c r="A238" s="212"/>
      <c r="B238" s="212"/>
      <c r="C238" s="212"/>
      <c r="D238" s="309"/>
      <c r="E238" s="222"/>
      <c r="F238" s="222"/>
      <c r="G238" s="222"/>
      <c r="H238" s="222"/>
      <c r="I238" s="222"/>
      <c r="J238" s="222"/>
      <c r="K238" s="223"/>
      <c r="L238" s="224"/>
      <c r="O238" s="212"/>
      <c r="P238" s="222"/>
      <c r="Q238" s="225"/>
      <c r="AI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  <c r="BI238" s="212"/>
      <c r="BJ238" s="212"/>
      <c r="BK238" s="212"/>
      <c r="BL238" s="212"/>
      <c r="BM238" s="212"/>
      <c r="BN238" s="212"/>
      <c r="BO238" s="212"/>
      <c r="BP238" s="212"/>
      <c r="BQ238" s="212"/>
      <c r="BR238" s="212"/>
      <c r="BS238" s="212"/>
      <c r="BT238" s="212"/>
      <c r="BU238" s="212"/>
      <c r="BY238" s="226"/>
      <c r="BZ238" s="221"/>
      <c r="CA238" s="221"/>
      <c r="CB238" s="221"/>
      <c r="CC238" s="221"/>
      <c r="CD238" s="221"/>
      <c r="CE238" s="221"/>
      <c r="CF238" s="221"/>
      <c r="CG238" s="221"/>
      <c r="CH238" s="221"/>
      <c r="CI238" s="221"/>
      <c r="CJ238" s="221"/>
      <c r="CK238" s="221"/>
      <c r="CL238" s="221"/>
      <c r="CM238" s="221"/>
      <c r="CN238" s="221"/>
      <c r="CO238" s="221"/>
      <c r="CP238" s="221"/>
      <c r="CQ238" s="221"/>
      <c r="CR238" s="221"/>
      <c r="CS238" s="221"/>
      <c r="CT238" s="221"/>
      <c r="CU238" s="221"/>
      <c r="CV238" s="221"/>
      <c r="CW238" s="221"/>
    </row>
    <row r="239" spans="1:101" s="218" customFormat="1" ht="12.75" customHeight="1">
      <c r="A239" s="212"/>
      <c r="B239" s="212"/>
      <c r="C239" s="212"/>
      <c r="D239" s="309"/>
      <c r="E239" s="222"/>
      <c r="F239" s="222"/>
      <c r="G239" s="222"/>
      <c r="H239" s="222"/>
      <c r="I239" s="222"/>
      <c r="J239" s="222"/>
      <c r="K239" s="223"/>
      <c r="L239" s="224"/>
      <c r="O239" s="212"/>
      <c r="P239" s="222"/>
      <c r="Q239" s="225"/>
      <c r="AI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  <c r="BI239" s="212"/>
      <c r="BJ239" s="212"/>
      <c r="BK239" s="212"/>
      <c r="BL239" s="212"/>
      <c r="BM239" s="212"/>
      <c r="BN239" s="212"/>
      <c r="BO239" s="212"/>
      <c r="BP239" s="212"/>
      <c r="BQ239" s="212"/>
      <c r="BR239" s="212"/>
      <c r="BS239" s="212"/>
      <c r="BT239" s="212"/>
      <c r="BU239" s="212"/>
      <c r="BY239" s="226"/>
      <c r="BZ239" s="221"/>
      <c r="CA239" s="221"/>
      <c r="CB239" s="221"/>
      <c r="CC239" s="221"/>
      <c r="CD239" s="221"/>
      <c r="CE239" s="221"/>
      <c r="CF239" s="221"/>
      <c r="CG239" s="221"/>
      <c r="CH239" s="221"/>
      <c r="CI239" s="221"/>
      <c r="CJ239" s="221"/>
      <c r="CK239" s="221"/>
      <c r="CL239" s="221"/>
      <c r="CM239" s="221"/>
      <c r="CN239" s="221"/>
      <c r="CO239" s="221"/>
      <c r="CP239" s="221"/>
      <c r="CQ239" s="221"/>
      <c r="CR239" s="221"/>
      <c r="CS239" s="221"/>
      <c r="CT239" s="221"/>
      <c r="CU239" s="221"/>
      <c r="CV239" s="221"/>
      <c r="CW239" s="221"/>
    </row>
    <row r="240" spans="1:101" s="218" customFormat="1" ht="12.75" customHeight="1">
      <c r="A240" s="212"/>
      <c r="B240" s="212"/>
      <c r="C240" s="212"/>
      <c r="D240" s="309"/>
      <c r="E240" s="222"/>
      <c r="F240" s="222"/>
      <c r="G240" s="222"/>
      <c r="H240" s="222"/>
      <c r="I240" s="222"/>
      <c r="J240" s="222"/>
      <c r="K240" s="223"/>
      <c r="L240" s="224"/>
      <c r="O240" s="212"/>
      <c r="P240" s="222"/>
      <c r="Q240" s="225"/>
      <c r="AI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2"/>
      <c r="BL240" s="212"/>
      <c r="BM240" s="212"/>
      <c r="BN240" s="212"/>
      <c r="BO240" s="212"/>
      <c r="BP240" s="212"/>
      <c r="BQ240" s="212"/>
      <c r="BR240" s="212"/>
      <c r="BS240" s="212"/>
      <c r="BT240" s="212"/>
      <c r="BU240" s="212"/>
      <c r="BY240" s="226"/>
      <c r="BZ240" s="221"/>
      <c r="CA240" s="221"/>
      <c r="CB240" s="221"/>
      <c r="CC240" s="221"/>
      <c r="CD240" s="221"/>
      <c r="CE240" s="221"/>
      <c r="CF240" s="221"/>
      <c r="CG240" s="221"/>
      <c r="CH240" s="221"/>
      <c r="CI240" s="221"/>
      <c r="CJ240" s="221"/>
      <c r="CK240" s="221"/>
      <c r="CL240" s="221"/>
      <c r="CM240" s="221"/>
      <c r="CN240" s="221"/>
      <c r="CO240" s="221"/>
      <c r="CP240" s="221"/>
      <c r="CQ240" s="221"/>
      <c r="CR240" s="221"/>
      <c r="CS240" s="221"/>
      <c r="CT240" s="221"/>
      <c r="CU240" s="221"/>
      <c r="CV240" s="221"/>
      <c r="CW240" s="221"/>
    </row>
    <row r="241" spans="1:101" s="218" customFormat="1" ht="12.75" customHeight="1">
      <c r="A241" s="212"/>
      <c r="B241" s="212"/>
      <c r="C241" s="212"/>
      <c r="D241" s="309"/>
      <c r="E241" s="222"/>
      <c r="F241" s="222"/>
      <c r="G241" s="222"/>
      <c r="H241" s="222"/>
      <c r="I241" s="222"/>
      <c r="J241" s="222"/>
      <c r="K241" s="223"/>
      <c r="L241" s="224"/>
      <c r="O241" s="212"/>
      <c r="P241" s="222"/>
      <c r="Q241" s="225"/>
      <c r="AI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Y241" s="226"/>
      <c r="BZ241" s="221"/>
      <c r="CA241" s="221"/>
      <c r="CB241" s="221"/>
      <c r="CC241" s="221"/>
      <c r="CD241" s="221"/>
      <c r="CE241" s="221"/>
      <c r="CF241" s="221"/>
      <c r="CG241" s="221"/>
      <c r="CH241" s="221"/>
      <c r="CI241" s="221"/>
      <c r="CJ241" s="221"/>
      <c r="CK241" s="221"/>
      <c r="CL241" s="221"/>
      <c r="CM241" s="221"/>
      <c r="CN241" s="221"/>
      <c r="CO241" s="221"/>
      <c r="CP241" s="221"/>
      <c r="CQ241" s="221"/>
      <c r="CR241" s="221"/>
      <c r="CS241" s="221"/>
      <c r="CT241" s="221"/>
      <c r="CU241" s="221"/>
      <c r="CV241" s="221"/>
      <c r="CW241" s="221"/>
    </row>
    <row r="242" spans="1:101" s="218" customFormat="1" ht="12.75" customHeight="1">
      <c r="A242" s="212"/>
      <c r="B242" s="212"/>
      <c r="C242" s="212"/>
      <c r="D242" s="309"/>
      <c r="E242" s="222"/>
      <c r="F242" s="222"/>
      <c r="G242" s="222"/>
      <c r="H242" s="222"/>
      <c r="I242" s="222"/>
      <c r="J242" s="222"/>
      <c r="K242" s="223"/>
      <c r="L242" s="224"/>
      <c r="O242" s="212"/>
      <c r="P242" s="222"/>
      <c r="Q242" s="225"/>
      <c r="AI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Y242" s="226"/>
      <c r="BZ242" s="221"/>
      <c r="CA242" s="221"/>
      <c r="CB242" s="221"/>
      <c r="CC242" s="221"/>
      <c r="CD242" s="221"/>
      <c r="CE242" s="221"/>
      <c r="CF242" s="221"/>
      <c r="CG242" s="221"/>
      <c r="CH242" s="221"/>
      <c r="CI242" s="221"/>
      <c r="CJ242" s="221"/>
      <c r="CK242" s="221"/>
      <c r="CL242" s="221"/>
      <c r="CM242" s="221"/>
      <c r="CN242" s="221"/>
      <c r="CO242" s="221"/>
      <c r="CP242" s="221"/>
      <c r="CQ242" s="221"/>
      <c r="CR242" s="221"/>
      <c r="CS242" s="221"/>
      <c r="CT242" s="221"/>
      <c r="CU242" s="221"/>
      <c r="CV242" s="221"/>
      <c r="CW242" s="221"/>
    </row>
    <row r="243" spans="1:101" s="218" customFormat="1" ht="12.75" customHeight="1">
      <c r="A243" s="212"/>
      <c r="B243" s="212"/>
      <c r="C243" s="212"/>
      <c r="D243" s="309"/>
      <c r="E243" s="222"/>
      <c r="F243" s="222"/>
      <c r="G243" s="222"/>
      <c r="H243" s="222"/>
      <c r="I243" s="222"/>
      <c r="J243" s="222"/>
      <c r="K243" s="223"/>
      <c r="L243" s="224"/>
      <c r="O243" s="212"/>
      <c r="P243" s="222"/>
      <c r="Q243" s="225"/>
      <c r="AI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Y243" s="226"/>
      <c r="BZ243" s="221"/>
      <c r="CA243" s="221"/>
      <c r="CB243" s="221"/>
      <c r="CC243" s="221"/>
      <c r="CD243" s="221"/>
      <c r="CE243" s="221"/>
      <c r="CF243" s="221"/>
      <c r="CG243" s="221"/>
      <c r="CH243" s="221"/>
      <c r="CI243" s="221"/>
      <c r="CJ243" s="221"/>
      <c r="CK243" s="221"/>
      <c r="CL243" s="221"/>
      <c r="CM243" s="221"/>
      <c r="CN243" s="221"/>
      <c r="CO243" s="221"/>
      <c r="CP243" s="221"/>
      <c r="CQ243" s="221"/>
      <c r="CR243" s="221"/>
      <c r="CS243" s="221"/>
      <c r="CT243" s="221"/>
      <c r="CU243" s="221"/>
      <c r="CV243" s="221"/>
      <c r="CW243" s="221"/>
    </row>
    <row r="244" spans="1:101" s="218" customFormat="1" ht="12.75" customHeight="1">
      <c r="A244" s="212"/>
      <c r="B244" s="212"/>
      <c r="C244" s="212"/>
      <c r="D244" s="309"/>
      <c r="E244" s="222"/>
      <c r="F244" s="222"/>
      <c r="G244" s="222"/>
      <c r="H244" s="222"/>
      <c r="I244" s="222"/>
      <c r="J244" s="222"/>
      <c r="K244" s="223"/>
      <c r="L244" s="224"/>
      <c r="O244" s="212"/>
      <c r="P244" s="222"/>
      <c r="Q244" s="225"/>
      <c r="AI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2"/>
      <c r="BL244" s="212"/>
      <c r="BM244" s="212"/>
      <c r="BN244" s="212"/>
      <c r="BO244" s="212"/>
      <c r="BP244" s="212"/>
      <c r="BQ244" s="212"/>
      <c r="BR244" s="212"/>
      <c r="BS244" s="212"/>
      <c r="BT244" s="212"/>
      <c r="BU244" s="212"/>
      <c r="BY244" s="226"/>
      <c r="BZ244" s="221"/>
      <c r="CA244" s="221"/>
      <c r="CB244" s="221"/>
      <c r="CC244" s="221"/>
      <c r="CD244" s="221"/>
      <c r="CE244" s="221"/>
      <c r="CF244" s="221"/>
      <c r="CG244" s="221"/>
      <c r="CH244" s="221"/>
      <c r="CI244" s="221"/>
      <c r="CJ244" s="221"/>
      <c r="CK244" s="221"/>
      <c r="CL244" s="221"/>
      <c r="CM244" s="221"/>
      <c r="CN244" s="221"/>
      <c r="CO244" s="221"/>
      <c r="CP244" s="221"/>
      <c r="CQ244" s="221"/>
      <c r="CR244" s="221"/>
      <c r="CS244" s="221"/>
      <c r="CT244" s="221"/>
      <c r="CU244" s="221"/>
      <c r="CV244" s="221"/>
      <c r="CW244" s="221"/>
    </row>
    <row r="245" spans="1:101" s="218" customFormat="1" ht="12.75" customHeight="1">
      <c r="A245" s="212"/>
      <c r="B245" s="212"/>
      <c r="C245" s="212"/>
      <c r="D245" s="309"/>
      <c r="E245" s="222"/>
      <c r="F245" s="222"/>
      <c r="G245" s="222"/>
      <c r="H245" s="222"/>
      <c r="I245" s="222"/>
      <c r="J245" s="222"/>
      <c r="K245" s="223"/>
      <c r="L245" s="224"/>
      <c r="O245" s="212"/>
      <c r="P245" s="222"/>
      <c r="Q245" s="225"/>
      <c r="AI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  <c r="BI245" s="212"/>
      <c r="BJ245" s="212"/>
      <c r="BK245" s="212"/>
      <c r="BL245" s="212"/>
      <c r="BM245" s="212"/>
      <c r="BN245" s="212"/>
      <c r="BO245" s="212"/>
      <c r="BP245" s="212"/>
      <c r="BQ245" s="212"/>
      <c r="BR245" s="212"/>
      <c r="BS245" s="212"/>
      <c r="BT245" s="212"/>
      <c r="BU245" s="212"/>
      <c r="BY245" s="226"/>
      <c r="BZ245" s="221"/>
      <c r="CA245" s="221"/>
      <c r="CB245" s="221"/>
      <c r="CC245" s="221"/>
      <c r="CD245" s="221"/>
      <c r="CE245" s="221"/>
      <c r="CF245" s="221"/>
      <c r="CG245" s="221"/>
      <c r="CH245" s="221"/>
      <c r="CI245" s="221"/>
      <c r="CJ245" s="221"/>
      <c r="CK245" s="221"/>
      <c r="CL245" s="221"/>
      <c r="CM245" s="221"/>
      <c r="CN245" s="221"/>
      <c r="CO245" s="221"/>
      <c r="CP245" s="221"/>
      <c r="CQ245" s="221"/>
      <c r="CR245" s="221"/>
      <c r="CS245" s="221"/>
      <c r="CT245" s="221"/>
      <c r="CU245" s="221"/>
      <c r="CV245" s="221"/>
      <c r="CW245" s="221"/>
    </row>
    <row r="246" spans="1:101" s="218" customFormat="1" ht="12.75" customHeight="1">
      <c r="A246" s="212"/>
      <c r="B246" s="212"/>
      <c r="C246" s="212"/>
      <c r="D246" s="309"/>
      <c r="E246" s="222"/>
      <c r="F246" s="222"/>
      <c r="G246" s="222"/>
      <c r="H246" s="222"/>
      <c r="I246" s="222"/>
      <c r="J246" s="222"/>
      <c r="K246" s="223"/>
      <c r="L246" s="224"/>
      <c r="O246" s="212"/>
      <c r="P246" s="222"/>
      <c r="Q246" s="225"/>
      <c r="AI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  <c r="BI246" s="212"/>
      <c r="BJ246" s="212"/>
      <c r="BK246" s="212"/>
      <c r="BL246" s="212"/>
      <c r="BM246" s="212"/>
      <c r="BN246" s="212"/>
      <c r="BO246" s="212"/>
      <c r="BP246" s="212"/>
      <c r="BQ246" s="212"/>
      <c r="BR246" s="212"/>
      <c r="BS246" s="212"/>
      <c r="BT246" s="212"/>
      <c r="BU246" s="212"/>
      <c r="BY246" s="226"/>
      <c r="BZ246" s="221"/>
      <c r="CA246" s="221"/>
      <c r="CB246" s="221"/>
      <c r="CC246" s="221"/>
      <c r="CD246" s="221"/>
      <c r="CE246" s="221"/>
      <c r="CF246" s="221"/>
      <c r="CG246" s="221"/>
      <c r="CH246" s="221"/>
      <c r="CI246" s="221"/>
      <c r="CJ246" s="221"/>
      <c r="CK246" s="221"/>
      <c r="CL246" s="221"/>
      <c r="CM246" s="221"/>
      <c r="CN246" s="221"/>
      <c r="CO246" s="221"/>
      <c r="CP246" s="221"/>
      <c r="CQ246" s="221"/>
      <c r="CR246" s="221"/>
      <c r="CS246" s="221"/>
      <c r="CT246" s="221"/>
      <c r="CU246" s="221"/>
      <c r="CV246" s="221"/>
      <c r="CW246" s="221"/>
    </row>
    <row r="247" spans="1:101" s="218" customFormat="1" ht="12.75" customHeight="1">
      <c r="A247" s="212"/>
      <c r="B247" s="212"/>
      <c r="C247" s="212"/>
      <c r="D247" s="309"/>
      <c r="E247" s="222"/>
      <c r="F247" s="222"/>
      <c r="G247" s="222"/>
      <c r="H247" s="222"/>
      <c r="I247" s="222"/>
      <c r="J247" s="222"/>
      <c r="K247" s="223"/>
      <c r="L247" s="224"/>
      <c r="O247" s="212"/>
      <c r="P247" s="222"/>
      <c r="Q247" s="225"/>
      <c r="AI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  <c r="BI247" s="212"/>
      <c r="BJ247" s="212"/>
      <c r="BK247" s="212"/>
      <c r="BL247" s="212"/>
      <c r="BM247" s="212"/>
      <c r="BN247" s="212"/>
      <c r="BO247" s="212"/>
      <c r="BP247" s="212"/>
      <c r="BQ247" s="212"/>
      <c r="BR247" s="212"/>
      <c r="BS247" s="212"/>
      <c r="BT247" s="212"/>
      <c r="BU247" s="212"/>
      <c r="BY247" s="226"/>
      <c r="BZ247" s="221"/>
      <c r="CA247" s="221"/>
      <c r="CB247" s="221"/>
      <c r="CC247" s="221"/>
      <c r="CD247" s="221"/>
      <c r="CE247" s="221"/>
      <c r="CF247" s="221"/>
      <c r="CG247" s="221"/>
      <c r="CH247" s="221"/>
      <c r="CI247" s="221"/>
      <c r="CJ247" s="221"/>
      <c r="CK247" s="221"/>
      <c r="CL247" s="221"/>
      <c r="CM247" s="221"/>
      <c r="CN247" s="221"/>
      <c r="CO247" s="221"/>
      <c r="CP247" s="221"/>
      <c r="CQ247" s="221"/>
      <c r="CR247" s="221"/>
      <c r="CS247" s="221"/>
      <c r="CT247" s="221"/>
      <c r="CU247" s="221"/>
      <c r="CV247" s="221"/>
      <c r="CW247" s="221"/>
    </row>
    <row r="248" spans="1:101" s="218" customFormat="1" ht="12.75" customHeight="1">
      <c r="A248" s="212"/>
      <c r="B248" s="212"/>
      <c r="C248" s="212"/>
      <c r="D248" s="309"/>
      <c r="E248" s="222"/>
      <c r="F248" s="222"/>
      <c r="G248" s="222"/>
      <c r="H248" s="222"/>
      <c r="I248" s="222"/>
      <c r="J248" s="222"/>
      <c r="K248" s="223"/>
      <c r="L248" s="224"/>
      <c r="O248" s="212"/>
      <c r="P248" s="222"/>
      <c r="Q248" s="225"/>
      <c r="AI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  <c r="BI248" s="212"/>
      <c r="BJ248" s="212"/>
      <c r="BK248" s="212"/>
      <c r="BL248" s="212"/>
      <c r="BM248" s="212"/>
      <c r="BN248" s="212"/>
      <c r="BO248" s="212"/>
      <c r="BP248" s="212"/>
      <c r="BQ248" s="212"/>
      <c r="BR248" s="212"/>
      <c r="BS248" s="212"/>
      <c r="BT248" s="212"/>
      <c r="BU248" s="212"/>
      <c r="BY248" s="226"/>
      <c r="BZ248" s="221"/>
      <c r="CA248" s="221"/>
      <c r="CB248" s="221"/>
      <c r="CC248" s="221"/>
      <c r="CD248" s="221"/>
      <c r="CE248" s="221"/>
      <c r="CF248" s="221"/>
      <c r="CG248" s="221"/>
      <c r="CH248" s="221"/>
      <c r="CI248" s="221"/>
      <c r="CJ248" s="221"/>
      <c r="CK248" s="221"/>
      <c r="CL248" s="221"/>
      <c r="CM248" s="221"/>
      <c r="CN248" s="221"/>
      <c r="CO248" s="221"/>
      <c r="CP248" s="221"/>
      <c r="CQ248" s="221"/>
      <c r="CR248" s="221"/>
      <c r="CS248" s="221"/>
      <c r="CT248" s="221"/>
      <c r="CU248" s="221"/>
      <c r="CV248" s="221"/>
      <c r="CW248" s="221"/>
    </row>
    <row r="249" spans="1:101" s="218" customFormat="1" ht="12.75" customHeight="1">
      <c r="A249" s="212"/>
      <c r="B249" s="212"/>
      <c r="C249" s="212"/>
      <c r="D249" s="309"/>
      <c r="E249" s="222"/>
      <c r="F249" s="222"/>
      <c r="G249" s="222"/>
      <c r="H249" s="222"/>
      <c r="I249" s="222"/>
      <c r="J249" s="222"/>
      <c r="K249" s="223"/>
      <c r="L249" s="224"/>
      <c r="O249" s="212"/>
      <c r="P249" s="222"/>
      <c r="Q249" s="225"/>
      <c r="AI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Y249" s="226"/>
      <c r="BZ249" s="221"/>
      <c r="CA249" s="221"/>
      <c r="CB249" s="221"/>
      <c r="CC249" s="221"/>
      <c r="CD249" s="221"/>
      <c r="CE249" s="221"/>
      <c r="CF249" s="221"/>
      <c r="CG249" s="221"/>
      <c r="CH249" s="221"/>
      <c r="CI249" s="221"/>
      <c r="CJ249" s="221"/>
      <c r="CK249" s="221"/>
      <c r="CL249" s="221"/>
      <c r="CM249" s="221"/>
      <c r="CN249" s="221"/>
      <c r="CO249" s="221"/>
      <c r="CP249" s="221"/>
      <c r="CQ249" s="221"/>
      <c r="CR249" s="221"/>
      <c r="CS249" s="221"/>
      <c r="CT249" s="221"/>
      <c r="CU249" s="221"/>
      <c r="CV249" s="221"/>
      <c r="CW249" s="221"/>
    </row>
    <row r="250" spans="1:101" s="218" customFormat="1" ht="12.75" customHeight="1">
      <c r="A250" s="212"/>
      <c r="B250" s="212"/>
      <c r="C250" s="212"/>
      <c r="D250" s="309"/>
      <c r="E250" s="222"/>
      <c r="F250" s="222"/>
      <c r="G250" s="222"/>
      <c r="H250" s="222"/>
      <c r="I250" s="222"/>
      <c r="J250" s="222"/>
      <c r="K250" s="223"/>
      <c r="L250" s="224"/>
      <c r="O250" s="212"/>
      <c r="P250" s="222"/>
      <c r="Q250" s="225"/>
      <c r="AI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  <c r="BI250" s="212"/>
      <c r="BJ250" s="212"/>
      <c r="BK250" s="212"/>
      <c r="BL250" s="212"/>
      <c r="BM250" s="212"/>
      <c r="BN250" s="212"/>
      <c r="BO250" s="212"/>
      <c r="BP250" s="212"/>
      <c r="BQ250" s="212"/>
      <c r="BR250" s="212"/>
      <c r="BS250" s="212"/>
      <c r="BT250" s="212"/>
      <c r="BU250" s="212"/>
      <c r="BY250" s="226"/>
      <c r="BZ250" s="221"/>
      <c r="CA250" s="221"/>
      <c r="CB250" s="221"/>
      <c r="CC250" s="221"/>
      <c r="CD250" s="221"/>
      <c r="CE250" s="221"/>
      <c r="CF250" s="221"/>
      <c r="CG250" s="221"/>
      <c r="CH250" s="221"/>
      <c r="CI250" s="221"/>
      <c r="CJ250" s="221"/>
      <c r="CK250" s="221"/>
      <c r="CL250" s="221"/>
      <c r="CM250" s="221"/>
      <c r="CN250" s="221"/>
      <c r="CO250" s="221"/>
      <c r="CP250" s="221"/>
      <c r="CQ250" s="221"/>
      <c r="CR250" s="221"/>
      <c r="CS250" s="221"/>
      <c r="CT250" s="221"/>
      <c r="CU250" s="221"/>
      <c r="CV250" s="221"/>
      <c r="CW250" s="221"/>
    </row>
    <row r="251" spans="1:101" s="218" customFormat="1" ht="12.75" customHeight="1">
      <c r="A251" s="212"/>
      <c r="B251" s="212"/>
      <c r="C251" s="212"/>
      <c r="D251" s="309"/>
      <c r="E251" s="222"/>
      <c r="F251" s="222"/>
      <c r="G251" s="222"/>
      <c r="H251" s="222"/>
      <c r="I251" s="222"/>
      <c r="J251" s="222"/>
      <c r="K251" s="223"/>
      <c r="L251" s="224"/>
      <c r="O251" s="212"/>
      <c r="P251" s="222"/>
      <c r="Q251" s="225"/>
      <c r="AI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  <c r="BI251" s="212"/>
      <c r="BJ251" s="212"/>
      <c r="BK251" s="212"/>
      <c r="BL251" s="212"/>
      <c r="BM251" s="212"/>
      <c r="BN251" s="212"/>
      <c r="BO251" s="212"/>
      <c r="BP251" s="212"/>
      <c r="BQ251" s="212"/>
      <c r="BR251" s="212"/>
      <c r="BS251" s="212"/>
      <c r="BT251" s="212"/>
      <c r="BU251" s="212"/>
      <c r="BY251" s="226"/>
      <c r="BZ251" s="221"/>
      <c r="CA251" s="221"/>
      <c r="CB251" s="221"/>
      <c r="CC251" s="221"/>
      <c r="CD251" s="221"/>
      <c r="CE251" s="221"/>
      <c r="CF251" s="221"/>
      <c r="CG251" s="221"/>
      <c r="CH251" s="221"/>
      <c r="CI251" s="221"/>
      <c r="CJ251" s="221"/>
      <c r="CK251" s="221"/>
      <c r="CL251" s="221"/>
      <c r="CM251" s="221"/>
      <c r="CN251" s="221"/>
      <c r="CO251" s="221"/>
      <c r="CP251" s="221"/>
      <c r="CQ251" s="221"/>
      <c r="CR251" s="221"/>
      <c r="CS251" s="221"/>
      <c r="CT251" s="221"/>
      <c r="CU251" s="221"/>
      <c r="CV251" s="221"/>
      <c r="CW251" s="221"/>
    </row>
    <row r="252" spans="1:101" s="218" customFormat="1" ht="12.75" customHeight="1">
      <c r="A252" s="212"/>
      <c r="B252" s="212"/>
      <c r="C252" s="212"/>
      <c r="D252" s="309"/>
      <c r="E252" s="222"/>
      <c r="F252" s="222"/>
      <c r="G252" s="222"/>
      <c r="H252" s="222"/>
      <c r="I252" s="222"/>
      <c r="J252" s="222"/>
      <c r="K252" s="223"/>
      <c r="L252" s="224"/>
      <c r="O252" s="212"/>
      <c r="P252" s="222"/>
      <c r="Q252" s="225"/>
      <c r="AI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Y252" s="226"/>
      <c r="BZ252" s="221"/>
      <c r="CA252" s="221"/>
      <c r="CB252" s="221"/>
      <c r="CC252" s="221"/>
      <c r="CD252" s="221"/>
      <c r="CE252" s="221"/>
      <c r="CF252" s="221"/>
      <c r="CG252" s="221"/>
      <c r="CH252" s="221"/>
      <c r="CI252" s="221"/>
      <c r="CJ252" s="221"/>
      <c r="CK252" s="221"/>
      <c r="CL252" s="221"/>
      <c r="CM252" s="221"/>
      <c r="CN252" s="221"/>
      <c r="CO252" s="221"/>
      <c r="CP252" s="221"/>
      <c r="CQ252" s="221"/>
      <c r="CR252" s="221"/>
      <c r="CS252" s="221"/>
      <c r="CT252" s="221"/>
      <c r="CU252" s="221"/>
      <c r="CV252" s="221"/>
      <c r="CW252" s="221"/>
    </row>
    <row r="253" spans="1:101" s="218" customFormat="1" ht="12.75" customHeight="1">
      <c r="A253" s="212"/>
      <c r="B253" s="212"/>
      <c r="C253" s="212"/>
      <c r="D253" s="309"/>
      <c r="E253" s="222"/>
      <c r="F253" s="222"/>
      <c r="G253" s="222"/>
      <c r="H253" s="222"/>
      <c r="I253" s="222"/>
      <c r="J253" s="222"/>
      <c r="K253" s="223"/>
      <c r="L253" s="224"/>
      <c r="O253" s="212"/>
      <c r="P253" s="222"/>
      <c r="Q253" s="225"/>
      <c r="AI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Y253" s="226"/>
      <c r="BZ253" s="221"/>
      <c r="CA253" s="221"/>
      <c r="CB253" s="221"/>
      <c r="CC253" s="221"/>
      <c r="CD253" s="221"/>
      <c r="CE253" s="221"/>
      <c r="CF253" s="221"/>
      <c r="CG253" s="221"/>
      <c r="CH253" s="221"/>
      <c r="CI253" s="221"/>
      <c r="CJ253" s="221"/>
      <c r="CK253" s="221"/>
      <c r="CL253" s="221"/>
      <c r="CM253" s="221"/>
      <c r="CN253" s="221"/>
      <c r="CO253" s="221"/>
      <c r="CP253" s="221"/>
      <c r="CQ253" s="221"/>
      <c r="CR253" s="221"/>
      <c r="CS253" s="221"/>
      <c r="CT253" s="221"/>
      <c r="CU253" s="221"/>
      <c r="CV253" s="221"/>
      <c r="CW253" s="221"/>
    </row>
    <row r="254" spans="1:101" s="218" customFormat="1" ht="12.75" customHeight="1">
      <c r="A254" s="212"/>
      <c r="B254" s="212"/>
      <c r="C254" s="212"/>
      <c r="D254" s="309"/>
      <c r="K254" s="223"/>
      <c r="O254" s="212"/>
      <c r="P254" s="222"/>
      <c r="Q254" s="225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  <c r="BI254" s="212"/>
      <c r="BJ254" s="212"/>
      <c r="BK254" s="212"/>
      <c r="BL254" s="212"/>
      <c r="BM254" s="212"/>
      <c r="BN254" s="212"/>
      <c r="BO254" s="212"/>
      <c r="BP254" s="212"/>
      <c r="BQ254" s="212"/>
      <c r="BR254" s="212"/>
      <c r="BS254" s="212"/>
      <c r="BT254" s="212"/>
      <c r="BU254" s="212"/>
      <c r="BY254" s="226"/>
      <c r="BZ254" s="221"/>
      <c r="CA254" s="221"/>
      <c r="CB254" s="221"/>
      <c r="CC254" s="221"/>
      <c r="CD254" s="221"/>
      <c r="CE254" s="221"/>
      <c r="CF254" s="221"/>
      <c r="CG254" s="221"/>
      <c r="CH254" s="221"/>
      <c r="CI254" s="221"/>
      <c r="CJ254" s="221"/>
      <c r="CK254" s="221"/>
      <c r="CL254" s="221"/>
      <c r="CM254" s="221"/>
      <c r="CN254" s="221"/>
      <c r="CO254" s="221"/>
      <c r="CP254" s="221"/>
      <c r="CQ254" s="221"/>
      <c r="CR254" s="221"/>
      <c r="CS254" s="221"/>
      <c r="CT254" s="221"/>
      <c r="CU254" s="221"/>
      <c r="CV254" s="221"/>
      <c r="CW254" s="221"/>
    </row>
    <row r="255" spans="1:101" s="218" customFormat="1" ht="12.75" customHeight="1">
      <c r="A255" s="212"/>
      <c r="B255" s="212"/>
      <c r="C255" s="212"/>
      <c r="D255" s="309"/>
      <c r="K255" s="223"/>
      <c r="O255" s="212"/>
      <c r="P255" s="222"/>
      <c r="Q255" s="225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  <c r="BI255" s="212"/>
      <c r="BJ255" s="212"/>
      <c r="BK255" s="212"/>
      <c r="BL255" s="212"/>
      <c r="BM255" s="212"/>
      <c r="BN255" s="212"/>
      <c r="BO255" s="212"/>
      <c r="BP255" s="212"/>
      <c r="BQ255" s="212"/>
      <c r="BR255" s="212"/>
      <c r="BS255" s="212"/>
      <c r="BT255" s="212"/>
      <c r="BU255" s="212"/>
      <c r="BY255" s="226"/>
      <c r="BZ255" s="221"/>
      <c r="CA255" s="221"/>
      <c r="CB255" s="221"/>
      <c r="CC255" s="221"/>
      <c r="CD255" s="221"/>
      <c r="CE255" s="221"/>
      <c r="CF255" s="221"/>
      <c r="CG255" s="221"/>
      <c r="CH255" s="221"/>
      <c r="CI255" s="221"/>
      <c r="CJ255" s="221"/>
      <c r="CK255" s="221"/>
      <c r="CL255" s="221"/>
      <c r="CM255" s="221"/>
      <c r="CN255" s="221"/>
      <c r="CO255" s="221"/>
      <c r="CP255" s="221"/>
      <c r="CQ255" s="221"/>
      <c r="CR255" s="221"/>
      <c r="CS255" s="221"/>
      <c r="CT255" s="221"/>
      <c r="CU255" s="221"/>
      <c r="CV255" s="221"/>
      <c r="CW255" s="221"/>
    </row>
    <row r="256" spans="1:101" s="218" customFormat="1" ht="12.75" customHeight="1">
      <c r="A256" s="212"/>
      <c r="B256" s="212"/>
      <c r="C256" s="212"/>
      <c r="D256" s="309"/>
      <c r="K256" s="223"/>
      <c r="O256" s="212"/>
      <c r="P256" s="222"/>
      <c r="Q256" s="225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  <c r="BI256" s="212"/>
      <c r="BJ256" s="212"/>
      <c r="BK256" s="212"/>
      <c r="BL256" s="212"/>
      <c r="BM256" s="212"/>
      <c r="BN256" s="212"/>
      <c r="BO256" s="212"/>
      <c r="BP256" s="212"/>
      <c r="BQ256" s="212"/>
      <c r="BR256" s="212"/>
      <c r="BS256" s="212"/>
      <c r="BT256" s="212"/>
      <c r="BU256" s="212"/>
      <c r="BY256" s="226"/>
      <c r="BZ256" s="221"/>
      <c r="CA256" s="221"/>
      <c r="CB256" s="221"/>
      <c r="CC256" s="221"/>
      <c r="CD256" s="221"/>
      <c r="CE256" s="221"/>
      <c r="CF256" s="221"/>
      <c r="CG256" s="221"/>
      <c r="CH256" s="221"/>
      <c r="CI256" s="221"/>
      <c r="CJ256" s="221"/>
      <c r="CK256" s="221"/>
      <c r="CL256" s="221"/>
      <c r="CM256" s="221"/>
      <c r="CN256" s="221"/>
      <c r="CO256" s="221"/>
      <c r="CP256" s="221"/>
      <c r="CQ256" s="221"/>
      <c r="CR256" s="221"/>
      <c r="CS256" s="221"/>
      <c r="CT256" s="221"/>
      <c r="CU256" s="221"/>
      <c r="CV256" s="221"/>
      <c r="CW256" s="221"/>
    </row>
    <row r="257" spans="1:101" s="218" customFormat="1" ht="12.75" customHeight="1">
      <c r="A257" s="212"/>
      <c r="B257" s="212"/>
      <c r="C257" s="212"/>
      <c r="D257" s="309"/>
      <c r="K257" s="223"/>
      <c r="O257" s="212"/>
      <c r="P257" s="222"/>
      <c r="Q257" s="225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  <c r="BI257" s="212"/>
      <c r="BJ257" s="212"/>
      <c r="BK257" s="212"/>
      <c r="BL257" s="212"/>
      <c r="BM257" s="212"/>
      <c r="BN257" s="212"/>
      <c r="BO257" s="212"/>
      <c r="BP257" s="212"/>
      <c r="BQ257" s="212"/>
      <c r="BR257" s="212"/>
      <c r="BS257" s="212"/>
      <c r="BT257" s="212"/>
      <c r="BU257" s="212"/>
      <c r="BY257" s="226"/>
      <c r="BZ257" s="221"/>
      <c r="CA257" s="221"/>
      <c r="CB257" s="221"/>
      <c r="CC257" s="221"/>
      <c r="CD257" s="221"/>
      <c r="CE257" s="221"/>
      <c r="CF257" s="221"/>
      <c r="CG257" s="221"/>
      <c r="CH257" s="221"/>
      <c r="CI257" s="221"/>
      <c r="CJ257" s="221"/>
      <c r="CK257" s="221"/>
      <c r="CL257" s="221"/>
      <c r="CM257" s="221"/>
      <c r="CN257" s="221"/>
      <c r="CO257" s="221"/>
      <c r="CP257" s="221"/>
      <c r="CQ257" s="221"/>
      <c r="CR257" s="221"/>
      <c r="CS257" s="221"/>
      <c r="CT257" s="221"/>
      <c r="CU257" s="221"/>
      <c r="CV257" s="221"/>
      <c r="CW257" s="221"/>
    </row>
    <row r="258" spans="1:101" s="218" customFormat="1" ht="12.75" customHeight="1">
      <c r="A258" s="212"/>
      <c r="B258" s="212"/>
      <c r="C258" s="212"/>
      <c r="D258" s="309"/>
      <c r="K258" s="223"/>
      <c r="O258" s="212"/>
      <c r="P258" s="222"/>
      <c r="Q258" s="225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Y258" s="226"/>
      <c r="BZ258" s="221"/>
      <c r="CA258" s="221"/>
      <c r="CB258" s="221"/>
      <c r="CC258" s="221"/>
      <c r="CD258" s="221"/>
      <c r="CE258" s="221"/>
      <c r="CF258" s="221"/>
      <c r="CG258" s="221"/>
      <c r="CH258" s="221"/>
      <c r="CI258" s="221"/>
      <c r="CJ258" s="221"/>
      <c r="CK258" s="221"/>
      <c r="CL258" s="221"/>
      <c r="CM258" s="221"/>
      <c r="CN258" s="221"/>
      <c r="CO258" s="221"/>
      <c r="CP258" s="221"/>
      <c r="CQ258" s="221"/>
      <c r="CR258" s="221"/>
      <c r="CS258" s="221"/>
      <c r="CT258" s="221"/>
      <c r="CU258" s="221"/>
      <c r="CV258" s="221"/>
      <c r="CW258" s="221"/>
    </row>
    <row r="259" spans="1:101" s="218" customFormat="1" ht="12.75" customHeight="1">
      <c r="A259" s="212"/>
      <c r="B259" s="212"/>
      <c r="C259" s="212"/>
      <c r="D259" s="309"/>
      <c r="K259" s="223"/>
      <c r="O259" s="212"/>
      <c r="P259" s="222"/>
      <c r="Q259" s="225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Y259" s="226"/>
      <c r="BZ259" s="221"/>
      <c r="CA259" s="221"/>
      <c r="CB259" s="221"/>
      <c r="CC259" s="221"/>
      <c r="CD259" s="221"/>
      <c r="CE259" s="221"/>
      <c r="CF259" s="221"/>
      <c r="CG259" s="221"/>
      <c r="CH259" s="221"/>
      <c r="CI259" s="221"/>
      <c r="CJ259" s="221"/>
      <c r="CK259" s="221"/>
      <c r="CL259" s="221"/>
      <c r="CM259" s="221"/>
      <c r="CN259" s="221"/>
      <c r="CO259" s="221"/>
      <c r="CP259" s="221"/>
      <c r="CQ259" s="221"/>
      <c r="CR259" s="221"/>
      <c r="CS259" s="221"/>
      <c r="CT259" s="221"/>
      <c r="CU259" s="221"/>
      <c r="CV259" s="221"/>
      <c r="CW259" s="221"/>
    </row>
    <row r="260" spans="1:101" s="218" customFormat="1" ht="12.75" customHeight="1">
      <c r="A260" s="212"/>
      <c r="B260" s="212"/>
      <c r="C260" s="212"/>
      <c r="D260" s="309"/>
      <c r="K260" s="223"/>
      <c r="O260" s="212"/>
      <c r="P260" s="222"/>
      <c r="Q260" s="225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Y260" s="226"/>
      <c r="BZ260" s="221"/>
      <c r="CA260" s="221"/>
      <c r="CB260" s="221"/>
      <c r="CC260" s="221"/>
      <c r="CD260" s="221"/>
      <c r="CE260" s="221"/>
      <c r="CF260" s="221"/>
      <c r="CG260" s="221"/>
      <c r="CH260" s="221"/>
      <c r="CI260" s="221"/>
      <c r="CJ260" s="221"/>
      <c r="CK260" s="221"/>
      <c r="CL260" s="221"/>
      <c r="CM260" s="221"/>
      <c r="CN260" s="221"/>
      <c r="CO260" s="221"/>
      <c r="CP260" s="221"/>
      <c r="CQ260" s="221"/>
      <c r="CR260" s="221"/>
      <c r="CS260" s="221"/>
      <c r="CT260" s="221"/>
      <c r="CU260" s="221"/>
      <c r="CV260" s="221"/>
      <c r="CW260" s="221"/>
    </row>
    <row r="261" spans="1:101" s="218" customFormat="1" ht="12.75" customHeight="1">
      <c r="A261" s="212"/>
      <c r="B261" s="212"/>
      <c r="C261" s="212"/>
      <c r="D261" s="309"/>
      <c r="K261" s="223"/>
      <c r="O261" s="212"/>
      <c r="P261" s="222"/>
      <c r="Q261" s="225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2"/>
      <c r="BL261" s="212"/>
      <c r="BM261" s="212"/>
      <c r="BN261" s="212"/>
      <c r="BO261" s="212"/>
      <c r="BP261" s="212"/>
      <c r="BQ261" s="212"/>
      <c r="BR261" s="212"/>
      <c r="BS261" s="212"/>
      <c r="BT261" s="212"/>
      <c r="BU261" s="212"/>
      <c r="BY261" s="226"/>
      <c r="BZ261" s="221"/>
      <c r="CA261" s="221"/>
      <c r="CB261" s="221"/>
      <c r="CC261" s="221"/>
      <c r="CD261" s="221"/>
      <c r="CE261" s="221"/>
      <c r="CF261" s="221"/>
      <c r="CG261" s="221"/>
      <c r="CH261" s="221"/>
      <c r="CI261" s="221"/>
      <c r="CJ261" s="221"/>
      <c r="CK261" s="221"/>
      <c r="CL261" s="221"/>
      <c r="CM261" s="221"/>
      <c r="CN261" s="221"/>
      <c r="CO261" s="221"/>
      <c r="CP261" s="221"/>
      <c r="CQ261" s="221"/>
      <c r="CR261" s="221"/>
      <c r="CS261" s="221"/>
      <c r="CT261" s="221"/>
      <c r="CU261" s="221"/>
      <c r="CV261" s="221"/>
      <c r="CW261" s="221"/>
    </row>
    <row r="262" spans="1:101" s="218" customFormat="1" ht="12.75" customHeight="1">
      <c r="A262" s="212"/>
      <c r="B262" s="212"/>
      <c r="C262" s="212"/>
      <c r="D262" s="309"/>
      <c r="K262" s="223"/>
      <c r="O262" s="212"/>
      <c r="P262" s="222"/>
      <c r="Q262" s="225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2"/>
      <c r="BQ262" s="212"/>
      <c r="BR262" s="212"/>
      <c r="BS262" s="212"/>
      <c r="BT262" s="212"/>
      <c r="BU262" s="212"/>
      <c r="BY262" s="226"/>
      <c r="BZ262" s="221"/>
      <c r="CA262" s="221"/>
      <c r="CB262" s="221"/>
      <c r="CC262" s="221"/>
      <c r="CD262" s="221"/>
      <c r="CE262" s="221"/>
      <c r="CF262" s="221"/>
      <c r="CG262" s="221"/>
      <c r="CH262" s="221"/>
      <c r="CI262" s="221"/>
      <c r="CJ262" s="221"/>
      <c r="CK262" s="221"/>
      <c r="CL262" s="221"/>
      <c r="CM262" s="221"/>
      <c r="CN262" s="221"/>
      <c r="CO262" s="221"/>
      <c r="CP262" s="221"/>
      <c r="CQ262" s="221"/>
      <c r="CR262" s="221"/>
      <c r="CS262" s="221"/>
      <c r="CT262" s="221"/>
      <c r="CU262" s="221"/>
      <c r="CV262" s="221"/>
      <c r="CW262" s="221"/>
    </row>
    <row r="263" spans="1:101" s="218" customFormat="1" ht="12.75" customHeight="1">
      <c r="A263" s="212"/>
      <c r="B263" s="212"/>
      <c r="C263" s="212"/>
      <c r="D263" s="309"/>
      <c r="K263" s="223"/>
      <c r="O263" s="212"/>
      <c r="P263" s="222"/>
      <c r="Q263" s="225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Y263" s="226"/>
      <c r="BZ263" s="221"/>
      <c r="CA263" s="221"/>
      <c r="CB263" s="221"/>
      <c r="CC263" s="221"/>
      <c r="CD263" s="221"/>
      <c r="CE263" s="221"/>
      <c r="CF263" s="221"/>
      <c r="CG263" s="221"/>
      <c r="CH263" s="221"/>
      <c r="CI263" s="221"/>
      <c r="CJ263" s="221"/>
      <c r="CK263" s="221"/>
      <c r="CL263" s="221"/>
      <c r="CM263" s="221"/>
      <c r="CN263" s="221"/>
      <c r="CO263" s="221"/>
      <c r="CP263" s="221"/>
      <c r="CQ263" s="221"/>
      <c r="CR263" s="221"/>
      <c r="CS263" s="221"/>
      <c r="CT263" s="221"/>
      <c r="CU263" s="221"/>
      <c r="CV263" s="221"/>
      <c r="CW263" s="221"/>
    </row>
    <row r="264" spans="1:101" s="218" customFormat="1" ht="12.75" customHeight="1">
      <c r="A264" s="212"/>
      <c r="B264" s="212"/>
      <c r="C264" s="212"/>
      <c r="D264" s="309"/>
      <c r="K264" s="223"/>
      <c r="O264" s="212"/>
      <c r="P264" s="222"/>
      <c r="Q264" s="225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Y264" s="226"/>
      <c r="BZ264" s="221"/>
      <c r="CA264" s="221"/>
      <c r="CB264" s="221"/>
      <c r="CC264" s="221"/>
      <c r="CD264" s="221"/>
      <c r="CE264" s="221"/>
      <c r="CF264" s="221"/>
      <c r="CG264" s="221"/>
      <c r="CH264" s="221"/>
      <c r="CI264" s="221"/>
      <c r="CJ264" s="221"/>
      <c r="CK264" s="221"/>
      <c r="CL264" s="221"/>
      <c r="CM264" s="221"/>
      <c r="CN264" s="221"/>
      <c r="CO264" s="221"/>
      <c r="CP264" s="221"/>
      <c r="CQ264" s="221"/>
      <c r="CR264" s="221"/>
      <c r="CS264" s="221"/>
      <c r="CT264" s="221"/>
      <c r="CU264" s="221"/>
      <c r="CV264" s="221"/>
      <c r="CW264" s="221"/>
    </row>
    <row r="265" spans="1:101" s="218" customFormat="1" ht="12.75" customHeight="1">
      <c r="A265" s="212"/>
      <c r="B265" s="212"/>
      <c r="C265" s="212"/>
      <c r="D265" s="309"/>
      <c r="K265" s="223"/>
      <c r="O265" s="212"/>
      <c r="P265" s="222"/>
      <c r="Q265" s="225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  <c r="BI265" s="212"/>
      <c r="BJ265" s="212"/>
      <c r="BK265" s="212"/>
      <c r="BL265" s="212"/>
      <c r="BM265" s="212"/>
      <c r="BN265" s="212"/>
      <c r="BO265" s="212"/>
      <c r="BP265" s="212"/>
      <c r="BQ265" s="212"/>
      <c r="BR265" s="212"/>
      <c r="BS265" s="212"/>
      <c r="BT265" s="212"/>
      <c r="BU265" s="212"/>
      <c r="BY265" s="226"/>
      <c r="BZ265" s="221"/>
      <c r="CA265" s="221"/>
      <c r="CB265" s="221"/>
      <c r="CC265" s="221"/>
      <c r="CD265" s="221"/>
      <c r="CE265" s="221"/>
      <c r="CF265" s="221"/>
      <c r="CG265" s="221"/>
      <c r="CH265" s="221"/>
      <c r="CI265" s="221"/>
      <c r="CJ265" s="221"/>
      <c r="CK265" s="221"/>
      <c r="CL265" s="221"/>
      <c r="CM265" s="221"/>
      <c r="CN265" s="221"/>
      <c r="CO265" s="221"/>
      <c r="CP265" s="221"/>
      <c r="CQ265" s="221"/>
      <c r="CR265" s="221"/>
      <c r="CS265" s="221"/>
      <c r="CT265" s="221"/>
      <c r="CU265" s="221"/>
      <c r="CV265" s="221"/>
      <c r="CW265" s="221"/>
    </row>
    <row r="266" spans="1:101" s="218" customFormat="1" ht="12.75" customHeight="1">
      <c r="A266" s="212"/>
      <c r="B266" s="212"/>
      <c r="C266" s="212"/>
      <c r="D266" s="309"/>
      <c r="K266" s="223"/>
      <c r="O266" s="212"/>
      <c r="P266" s="222"/>
      <c r="Q266" s="225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  <c r="BI266" s="212"/>
      <c r="BJ266" s="212"/>
      <c r="BK266" s="212"/>
      <c r="BL266" s="212"/>
      <c r="BM266" s="212"/>
      <c r="BN266" s="212"/>
      <c r="BO266" s="212"/>
      <c r="BP266" s="212"/>
      <c r="BQ266" s="212"/>
      <c r="BR266" s="212"/>
      <c r="BS266" s="212"/>
      <c r="BT266" s="212"/>
      <c r="BU266" s="212"/>
      <c r="BY266" s="226"/>
      <c r="BZ266" s="221"/>
      <c r="CA266" s="221"/>
      <c r="CB266" s="221"/>
      <c r="CC266" s="221"/>
      <c r="CD266" s="221"/>
      <c r="CE266" s="221"/>
      <c r="CF266" s="221"/>
      <c r="CG266" s="221"/>
      <c r="CH266" s="221"/>
      <c r="CI266" s="221"/>
      <c r="CJ266" s="221"/>
      <c r="CK266" s="221"/>
      <c r="CL266" s="221"/>
      <c r="CM266" s="221"/>
      <c r="CN266" s="221"/>
      <c r="CO266" s="221"/>
      <c r="CP266" s="221"/>
      <c r="CQ266" s="221"/>
      <c r="CR266" s="221"/>
      <c r="CS266" s="221"/>
      <c r="CT266" s="221"/>
      <c r="CU266" s="221"/>
      <c r="CV266" s="221"/>
      <c r="CW266" s="221"/>
    </row>
    <row r="267" spans="1:101" s="218" customFormat="1" ht="12.75" customHeight="1">
      <c r="A267" s="212"/>
      <c r="B267" s="212"/>
      <c r="C267" s="212"/>
      <c r="D267" s="309"/>
      <c r="K267" s="223"/>
      <c r="O267" s="212"/>
      <c r="P267" s="222"/>
      <c r="Q267" s="225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  <c r="BI267" s="212"/>
      <c r="BJ267" s="212"/>
      <c r="BK267" s="212"/>
      <c r="BL267" s="212"/>
      <c r="BM267" s="212"/>
      <c r="BN267" s="212"/>
      <c r="BO267" s="212"/>
      <c r="BP267" s="212"/>
      <c r="BQ267" s="212"/>
      <c r="BR267" s="212"/>
      <c r="BS267" s="212"/>
      <c r="BT267" s="212"/>
      <c r="BU267" s="212"/>
      <c r="BY267" s="226"/>
      <c r="BZ267" s="221"/>
      <c r="CA267" s="221"/>
      <c r="CB267" s="221"/>
      <c r="CC267" s="221"/>
      <c r="CD267" s="221"/>
      <c r="CE267" s="221"/>
      <c r="CF267" s="221"/>
      <c r="CG267" s="221"/>
      <c r="CH267" s="221"/>
      <c r="CI267" s="221"/>
      <c r="CJ267" s="221"/>
      <c r="CK267" s="221"/>
      <c r="CL267" s="221"/>
      <c r="CM267" s="221"/>
      <c r="CN267" s="221"/>
      <c r="CO267" s="221"/>
      <c r="CP267" s="221"/>
      <c r="CQ267" s="221"/>
      <c r="CR267" s="221"/>
      <c r="CS267" s="221"/>
      <c r="CT267" s="221"/>
      <c r="CU267" s="221"/>
      <c r="CV267" s="221"/>
      <c r="CW267" s="221"/>
    </row>
    <row r="268" spans="1:101" s="218" customFormat="1" ht="12.75" customHeight="1">
      <c r="A268" s="212"/>
      <c r="B268" s="212"/>
      <c r="C268" s="212"/>
      <c r="D268" s="309"/>
      <c r="K268" s="223"/>
      <c r="O268" s="212"/>
      <c r="P268" s="222"/>
      <c r="Q268" s="225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Y268" s="226"/>
      <c r="BZ268" s="221"/>
      <c r="CA268" s="221"/>
      <c r="CB268" s="221"/>
      <c r="CC268" s="221"/>
      <c r="CD268" s="221"/>
      <c r="CE268" s="221"/>
      <c r="CF268" s="221"/>
      <c r="CG268" s="221"/>
      <c r="CH268" s="221"/>
      <c r="CI268" s="221"/>
      <c r="CJ268" s="221"/>
      <c r="CK268" s="221"/>
      <c r="CL268" s="221"/>
      <c r="CM268" s="221"/>
      <c r="CN268" s="221"/>
      <c r="CO268" s="221"/>
      <c r="CP268" s="221"/>
      <c r="CQ268" s="221"/>
      <c r="CR268" s="221"/>
      <c r="CS268" s="221"/>
      <c r="CT268" s="221"/>
      <c r="CU268" s="221"/>
      <c r="CV268" s="221"/>
      <c r="CW268" s="221"/>
    </row>
    <row r="269" spans="1:101" s="218" customFormat="1" ht="12.75" customHeight="1">
      <c r="A269" s="212"/>
      <c r="B269" s="212"/>
      <c r="C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Y269" s="226"/>
      <c r="BZ269" s="221"/>
      <c r="CA269" s="221"/>
      <c r="CB269" s="221"/>
      <c r="CC269" s="221"/>
      <c r="CD269" s="221"/>
      <c r="CE269" s="221"/>
      <c r="CF269" s="221"/>
      <c r="CG269" s="221"/>
      <c r="CH269" s="221"/>
      <c r="CI269" s="221"/>
      <c r="CJ269" s="221"/>
      <c r="CK269" s="221"/>
      <c r="CL269" s="221"/>
      <c r="CM269" s="221"/>
      <c r="CN269" s="221"/>
      <c r="CO269" s="221"/>
      <c r="CP269" s="221"/>
      <c r="CQ269" s="221"/>
      <c r="CR269" s="221"/>
      <c r="CS269" s="221"/>
      <c r="CT269" s="221"/>
      <c r="CU269" s="221"/>
      <c r="CV269" s="221"/>
      <c r="CW269" s="221"/>
    </row>
    <row r="270" spans="1:101" s="218" customFormat="1" ht="12.75" customHeight="1">
      <c r="A270" s="212"/>
      <c r="B270" s="212"/>
      <c r="C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Y270" s="226"/>
      <c r="BZ270" s="221"/>
      <c r="CA270" s="221"/>
      <c r="CB270" s="221"/>
      <c r="CC270" s="221"/>
      <c r="CD270" s="221"/>
      <c r="CE270" s="221"/>
      <c r="CF270" s="221"/>
      <c r="CG270" s="221"/>
      <c r="CH270" s="221"/>
      <c r="CI270" s="221"/>
      <c r="CJ270" s="221"/>
      <c r="CK270" s="221"/>
      <c r="CL270" s="221"/>
      <c r="CM270" s="221"/>
      <c r="CN270" s="221"/>
      <c r="CO270" s="221"/>
      <c r="CP270" s="221"/>
      <c r="CQ270" s="221"/>
      <c r="CR270" s="221"/>
      <c r="CS270" s="221"/>
      <c r="CT270" s="221"/>
      <c r="CU270" s="221"/>
      <c r="CV270" s="221"/>
      <c r="CW270" s="221"/>
    </row>
    <row r="271" spans="1:101" s="218" customFormat="1" ht="12.75" customHeight="1">
      <c r="A271" s="212"/>
      <c r="B271" s="212"/>
      <c r="C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  <c r="BI271" s="212"/>
      <c r="BJ271" s="212"/>
      <c r="BK271" s="212"/>
      <c r="BL271" s="212"/>
      <c r="BM271" s="212"/>
      <c r="BN271" s="212"/>
      <c r="BO271" s="212"/>
      <c r="BP271" s="212"/>
      <c r="BQ271" s="212"/>
      <c r="BR271" s="212"/>
      <c r="BS271" s="212"/>
      <c r="BT271" s="212"/>
      <c r="BU271" s="212"/>
      <c r="BY271" s="226"/>
      <c r="BZ271" s="221"/>
      <c r="CA271" s="221"/>
      <c r="CB271" s="221"/>
      <c r="CC271" s="221"/>
      <c r="CD271" s="221"/>
      <c r="CE271" s="221"/>
      <c r="CF271" s="221"/>
      <c r="CG271" s="221"/>
      <c r="CH271" s="221"/>
      <c r="CI271" s="221"/>
      <c r="CJ271" s="221"/>
      <c r="CK271" s="221"/>
      <c r="CL271" s="221"/>
      <c r="CM271" s="221"/>
      <c r="CN271" s="221"/>
      <c r="CO271" s="221"/>
      <c r="CP271" s="221"/>
      <c r="CQ271" s="221"/>
      <c r="CR271" s="221"/>
      <c r="CS271" s="221"/>
      <c r="CT271" s="221"/>
      <c r="CU271" s="221"/>
      <c r="CV271" s="221"/>
      <c r="CW271" s="221"/>
    </row>
    <row r="272" spans="1:101" s="218" customFormat="1" ht="12.75" customHeight="1">
      <c r="A272" s="212"/>
      <c r="B272" s="212"/>
      <c r="C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  <c r="BI272" s="212"/>
      <c r="BJ272" s="212"/>
      <c r="BK272" s="212"/>
      <c r="BL272" s="212"/>
      <c r="BM272" s="212"/>
      <c r="BN272" s="212"/>
      <c r="BO272" s="212"/>
      <c r="BP272" s="212"/>
      <c r="BQ272" s="212"/>
      <c r="BR272" s="212"/>
      <c r="BS272" s="212"/>
      <c r="BT272" s="212"/>
      <c r="BU272" s="212"/>
      <c r="BY272" s="226"/>
      <c r="BZ272" s="221"/>
      <c r="CA272" s="221"/>
      <c r="CB272" s="221"/>
      <c r="CC272" s="221"/>
      <c r="CD272" s="221"/>
      <c r="CE272" s="221"/>
      <c r="CF272" s="221"/>
      <c r="CG272" s="221"/>
      <c r="CH272" s="221"/>
      <c r="CI272" s="221"/>
      <c r="CJ272" s="221"/>
      <c r="CK272" s="221"/>
      <c r="CL272" s="221"/>
      <c r="CM272" s="221"/>
      <c r="CN272" s="221"/>
      <c r="CO272" s="221"/>
      <c r="CP272" s="221"/>
      <c r="CQ272" s="221"/>
      <c r="CR272" s="221"/>
      <c r="CS272" s="221"/>
      <c r="CT272" s="221"/>
      <c r="CU272" s="221"/>
      <c r="CV272" s="221"/>
      <c r="CW272" s="221"/>
    </row>
    <row r="273" spans="1:101" s="218" customFormat="1" ht="12.75" customHeight="1">
      <c r="A273" s="212"/>
      <c r="B273" s="212"/>
      <c r="C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  <c r="BI273" s="212"/>
      <c r="BJ273" s="212"/>
      <c r="BK273" s="212"/>
      <c r="BL273" s="212"/>
      <c r="BM273" s="212"/>
      <c r="BN273" s="212"/>
      <c r="BO273" s="212"/>
      <c r="BP273" s="212"/>
      <c r="BQ273" s="212"/>
      <c r="BR273" s="212"/>
      <c r="BS273" s="212"/>
      <c r="BT273" s="212"/>
      <c r="BU273" s="212"/>
      <c r="BY273" s="226"/>
      <c r="BZ273" s="221"/>
      <c r="CA273" s="221"/>
      <c r="CB273" s="221"/>
      <c r="CC273" s="221"/>
      <c r="CD273" s="221"/>
      <c r="CE273" s="221"/>
      <c r="CF273" s="221"/>
      <c r="CG273" s="221"/>
      <c r="CH273" s="221"/>
      <c r="CI273" s="221"/>
      <c r="CJ273" s="221"/>
      <c r="CK273" s="221"/>
      <c r="CL273" s="221"/>
      <c r="CM273" s="221"/>
      <c r="CN273" s="221"/>
      <c r="CO273" s="221"/>
      <c r="CP273" s="221"/>
      <c r="CQ273" s="221"/>
      <c r="CR273" s="221"/>
      <c r="CS273" s="221"/>
      <c r="CT273" s="221"/>
      <c r="CU273" s="221"/>
      <c r="CV273" s="221"/>
      <c r="CW273" s="221"/>
    </row>
    <row r="274" spans="1:101" s="218" customFormat="1" ht="12.75" customHeight="1">
      <c r="A274" s="212"/>
      <c r="B274" s="212"/>
      <c r="C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2"/>
      <c r="BL274" s="212"/>
      <c r="BM274" s="212"/>
      <c r="BN274" s="212"/>
      <c r="BO274" s="212"/>
      <c r="BP274" s="212"/>
      <c r="BQ274" s="212"/>
      <c r="BR274" s="212"/>
      <c r="BS274" s="212"/>
      <c r="BT274" s="212"/>
      <c r="BU274" s="212"/>
      <c r="BY274" s="226"/>
      <c r="BZ274" s="221"/>
      <c r="CA274" s="221"/>
      <c r="CB274" s="221"/>
      <c r="CC274" s="221"/>
      <c r="CD274" s="221"/>
      <c r="CE274" s="221"/>
      <c r="CF274" s="221"/>
      <c r="CG274" s="221"/>
      <c r="CH274" s="221"/>
      <c r="CI274" s="221"/>
      <c r="CJ274" s="221"/>
      <c r="CK274" s="221"/>
      <c r="CL274" s="221"/>
      <c r="CM274" s="221"/>
      <c r="CN274" s="221"/>
      <c r="CO274" s="221"/>
      <c r="CP274" s="221"/>
      <c r="CQ274" s="221"/>
      <c r="CR274" s="221"/>
      <c r="CS274" s="221"/>
      <c r="CT274" s="221"/>
      <c r="CU274" s="221"/>
      <c r="CV274" s="221"/>
      <c r="CW274" s="221"/>
    </row>
    <row r="275" spans="1:101" s="218" customFormat="1" ht="12.75" customHeight="1">
      <c r="A275" s="212"/>
      <c r="B275" s="212"/>
      <c r="C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Y275" s="226"/>
      <c r="BZ275" s="221"/>
      <c r="CA275" s="221"/>
      <c r="CB275" s="221"/>
      <c r="CC275" s="221"/>
      <c r="CD275" s="221"/>
      <c r="CE275" s="221"/>
      <c r="CF275" s="221"/>
      <c r="CG275" s="221"/>
      <c r="CH275" s="221"/>
      <c r="CI275" s="221"/>
      <c r="CJ275" s="221"/>
      <c r="CK275" s="221"/>
      <c r="CL275" s="221"/>
      <c r="CM275" s="221"/>
      <c r="CN275" s="221"/>
      <c r="CO275" s="221"/>
      <c r="CP275" s="221"/>
      <c r="CQ275" s="221"/>
      <c r="CR275" s="221"/>
      <c r="CS275" s="221"/>
      <c r="CT275" s="221"/>
      <c r="CU275" s="221"/>
      <c r="CV275" s="221"/>
      <c r="CW275" s="221"/>
    </row>
    <row r="276" spans="1:101" s="218" customFormat="1" ht="12.75" customHeight="1">
      <c r="A276" s="212"/>
      <c r="B276" s="212"/>
      <c r="C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Y276" s="226"/>
      <c r="BZ276" s="221"/>
      <c r="CA276" s="221"/>
      <c r="CB276" s="221"/>
      <c r="CC276" s="221"/>
      <c r="CD276" s="221"/>
      <c r="CE276" s="221"/>
      <c r="CF276" s="221"/>
      <c r="CG276" s="221"/>
      <c r="CH276" s="221"/>
      <c r="CI276" s="221"/>
      <c r="CJ276" s="221"/>
      <c r="CK276" s="221"/>
      <c r="CL276" s="221"/>
      <c r="CM276" s="221"/>
      <c r="CN276" s="221"/>
      <c r="CO276" s="221"/>
      <c r="CP276" s="221"/>
      <c r="CQ276" s="221"/>
      <c r="CR276" s="221"/>
      <c r="CS276" s="221"/>
      <c r="CT276" s="221"/>
      <c r="CU276" s="221"/>
      <c r="CV276" s="221"/>
      <c r="CW276" s="221"/>
    </row>
    <row r="277" spans="1:101" s="218" customFormat="1" ht="12.75" customHeight="1">
      <c r="A277" s="212"/>
      <c r="B277" s="212"/>
      <c r="C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  <c r="BI277" s="212"/>
      <c r="BJ277" s="212"/>
      <c r="BK277" s="212"/>
      <c r="BL277" s="212"/>
      <c r="BM277" s="212"/>
      <c r="BN277" s="212"/>
      <c r="BO277" s="212"/>
      <c r="BP277" s="212"/>
      <c r="BQ277" s="212"/>
      <c r="BR277" s="212"/>
      <c r="BS277" s="212"/>
      <c r="BT277" s="212"/>
      <c r="BU277" s="212"/>
      <c r="BY277" s="226"/>
      <c r="BZ277" s="221"/>
      <c r="CA277" s="221"/>
      <c r="CB277" s="221"/>
      <c r="CC277" s="221"/>
      <c r="CD277" s="221"/>
      <c r="CE277" s="221"/>
      <c r="CF277" s="221"/>
      <c r="CG277" s="221"/>
      <c r="CH277" s="221"/>
      <c r="CI277" s="221"/>
      <c r="CJ277" s="221"/>
      <c r="CK277" s="221"/>
      <c r="CL277" s="221"/>
      <c r="CM277" s="221"/>
      <c r="CN277" s="221"/>
      <c r="CO277" s="221"/>
      <c r="CP277" s="221"/>
      <c r="CQ277" s="221"/>
      <c r="CR277" s="221"/>
      <c r="CS277" s="221"/>
      <c r="CT277" s="221"/>
      <c r="CU277" s="221"/>
      <c r="CV277" s="221"/>
      <c r="CW277" s="221"/>
    </row>
    <row r="278" spans="1:101" s="218" customFormat="1" ht="12.75" customHeight="1">
      <c r="A278" s="212"/>
      <c r="B278" s="212"/>
      <c r="C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  <c r="BI278" s="212"/>
      <c r="BJ278" s="212"/>
      <c r="BK278" s="212"/>
      <c r="BL278" s="212"/>
      <c r="BM278" s="212"/>
      <c r="BN278" s="212"/>
      <c r="BO278" s="212"/>
      <c r="BP278" s="212"/>
      <c r="BQ278" s="212"/>
      <c r="BR278" s="212"/>
      <c r="BS278" s="212"/>
      <c r="BT278" s="212"/>
      <c r="BU278" s="212"/>
      <c r="BY278" s="226"/>
      <c r="BZ278" s="221"/>
      <c r="CA278" s="221"/>
      <c r="CB278" s="221"/>
      <c r="CC278" s="221"/>
      <c r="CD278" s="221"/>
      <c r="CE278" s="221"/>
      <c r="CF278" s="221"/>
      <c r="CG278" s="221"/>
      <c r="CH278" s="221"/>
      <c r="CI278" s="221"/>
      <c r="CJ278" s="221"/>
      <c r="CK278" s="221"/>
      <c r="CL278" s="221"/>
      <c r="CM278" s="221"/>
      <c r="CN278" s="221"/>
      <c r="CO278" s="221"/>
      <c r="CP278" s="221"/>
      <c r="CQ278" s="221"/>
      <c r="CR278" s="221"/>
      <c r="CS278" s="221"/>
      <c r="CT278" s="221"/>
      <c r="CU278" s="221"/>
      <c r="CV278" s="221"/>
      <c r="CW278" s="221"/>
    </row>
    <row r="279" spans="1:101" s="218" customFormat="1" ht="12.75" customHeight="1">
      <c r="A279" s="212"/>
      <c r="B279" s="212"/>
      <c r="C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  <c r="BI279" s="212"/>
      <c r="BJ279" s="212"/>
      <c r="BK279" s="212"/>
      <c r="BL279" s="212"/>
      <c r="BM279" s="212"/>
      <c r="BN279" s="212"/>
      <c r="BO279" s="212"/>
      <c r="BP279" s="212"/>
      <c r="BQ279" s="212"/>
      <c r="BR279" s="212"/>
      <c r="BS279" s="212"/>
      <c r="BT279" s="212"/>
      <c r="BU279" s="212"/>
      <c r="BY279" s="226"/>
      <c r="BZ279" s="221"/>
      <c r="CA279" s="221"/>
      <c r="CB279" s="221"/>
      <c r="CC279" s="221"/>
      <c r="CD279" s="221"/>
      <c r="CE279" s="221"/>
      <c r="CF279" s="221"/>
      <c r="CG279" s="221"/>
      <c r="CH279" s="221"/>
      <c r="CI279" s="221"/>
      <c r="CJ279" s="221"/>
      <c r="CK279" s="221"/>
      <c r="CL279" s="221"/>
      <c r="CM279" s="221"/>
      <c r="CN279" s="221"/>
      <c r="CO279" s="221"/>
      <c r="CP279" s="221"/>
      <c r="CQ279" s="221"/>
      <c r="CR279" s="221"/>
      <c r="CS279" s="221"/>
      <c r="CT279" s="221"/>
      <c r="CU279" s="221"/>
      <c r="CV279" s="221"/>
      <c r="CW279" s="221"/>
    </row>
    <row r="280" spans="1:101" s="218" customFormat="1" ht="12.75" customHeight="1">
      <c r="A280" s="212"/>
      <c r="B280" s="212"/>
      <c r="C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  <c r="BI280" s="212"/>
      <c r="BJ280" s="212"/>
      <c r="BK280" s="212"/>
      <c r="BL280" s="212"/>
      <c r="BM280" s="212"/>
      <c r="BN280" s="212"/>
      <c r="BO280" s="212"/>
      <c r="BP280" s="212"/>
      <c r="BQ280" s="212"/>
      <c r="BR280" s="212"/>
      <c r="BS280" s="212"/>
      <c r="BT280" s="212"/>
      <c r="BU280" s="212"/>
      <c r="BY280" s="226"/>
      <c r="BZ280" s="221"/>
      <c r="CA280" s="221"/>
      <c r="CB280" s="221"/>
      <c r="CC280" s="221"/>
      <c r="CD280" s="221"/>
      <c r="CE280" s="221"/>
      <c r="CF280" s="221"/>
      <c r="CG280" s="221"/>
      <c r="CH280" s="221"/>
      <c r="CI280" s="221"/>
      <c r="CJ280" s="221"/>
      <c r="CK280" s="221"/>
      <c r="CL280" s="221"/>
      <c r="CM280" s="221"/>
      <c r="CN280" s="221"/>
      <c r="CO280" s="221"/>
      <c r="CP280" s="221"/>
      <c r="CQ280" s="221"/>
      <c r="CR280" s="221"/>
      <c r="CS280" s="221"/>
      <c r="CT280" s="221"/>
      <c r="CU280" s="221"/>
      <c r="CV280" s="221"/>
      <c r="CW280" s="221"/>
    </row>
    <row r="281" spans="1:101" s="218" customFormat="1" ht="12.75" customHeight="1">
      <c r="A281" s="212"/>
      <c r="B281" s="212"/>
      <c r="C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  <c r="BI281" s="212"/>
      <c r="BJ281" s="212"/>
      <c r="BK281" s="212"/>
      <c r="BL281" s="212"/>
      <c r="BM281" s="212"/>
      <c r="BN281" s="212"/>
      <c r="BO281" s="212"/>
      <c r="BP281" s="212"/>
      <c r="BQ281" s="212"/>
      <c r="BR281" s="212"/>
      <c r="BS281" s="212"/>
      <c r="BT281" s="212"/>
      <c r="BU281" s="212"/>
      <c r="BY281" s="226"/>
      <c r="BZ281" s="221"/>
      <c r="CA281" s="221"/>
      <c r="CB281" s="221"/>
      <c r="CC281" s="221"/>
      <c r="CD281" s="221"/>
      <c r="CE281" s="221"/>
      <c r="CF281" s="221"/>
      <c r="CG281" s="221"/>
      <c r="CH281" s="221"/>
      <c r="CI281" s="221"/>
      <c r="CJ281" s="221"/>
      <c r="CK281" s="221"/>
      <c r="CL281" s="221"/>
      <c r="CM281" s="221"/>
      <c r="CN281" s="221"/>
      <c r="CO281" s="221"/>
      <c r="CP281" s="221"/>
      <c r="CQ281" s="221"/>
      <c r="CR281" s="221"/>
      <c r="CS281" s="221"/>
      <c r="CT281" s="221"/>
      <c r="CU281" s="221"/>
      <c r="CV281" s="221"/>
      <c r="CW281" s="221"/>
    </row>
    <row r="282" spans="1:101" s="218" customFormat="1" ht="12.75" customHeight="1">
      <c r="A282" s="212"/>
      <c r="B282" s="212"/>
      <c r="C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2"/>
      <c r="BL282" s="212"/>
      <c r="BM282" s="212"/>
      <c r="BN282" s="212"/>
      <c r="BO282" s="212"/>
      <c r="BP282" s="212"/>
      <c r="BQ282" s="212"/>
      <c r="BR282" s="212"/>
      <c r="BS282" s="212"/>
      <c r="BT282" s="212"/>
      <c r="BU282" s="212"/>
      <c r="BY282" s="226"/>
      <c r="BZ282" s="221"/>
      <c r="CA282" s="221"/>
      <c r="CB282" s="221"/>
      <c r="CC282" s="221"/>
      <c r="CD282" s="221"/>
      <c r="CE282" s="221"/>
      <c r="CF282" s="221"/>
      <c r="CG282" s="221"/>
      <c r="CH282" s="221"/>
      <c r="CI282" s="221"/>
      <c r="CJ282" s="221"/>
      <c r="CK282" s="221"/>
      <c r="CL282" s="221"/>
      <c r="CM282" s="221"/>
      <c r="CN282" s="221"/>
      <c r="CO282" s="221"/>
      <c r="CP282" s="221"/>
      <c r="CQ282" s="221"/>
      <c r="CR282" s="221"/>
      <c r="CS282" s="221"/>
      <c r="CT282" s="221"/>
      <c r="CU282" s="221"/>
      <c r="CV282" s="221"/>
      <c r="CW282" s="221"/>
    </row>
    <row r="283" spans="1:101" s="218" customFormat="1" ht="12.75" customHeight="1">
      <c r="A283" s="212"/>
      <c r="B283" s="212"/>
      <c r="C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2"/>
      <c r="BL283" s="212"/>
      <c r="BM283" s="212"/>
      <c r="BN283" s="212"/>
      <c r="BO283" s="212"/>
      <c r="BP283" s="212"/>
      <c r="BQ283" s="212"/>
      <c r="BR283" s="212"/>
      <c r="BS283" s="212"/>
      <c r="BT283" s="212"/>
      <c r="BU283" s="212"/>
      <c r="BY283" s="226"/>
      <c r="BZ283" s="221"/>
      <c r="CA283" s="221"/>
      <c r="CB283" s="221"/>
      <c r="CC283" s="221"/>
      <c r="CD283" s="221"/>
      <c r="CE283" s="221"/>
      <c r="CF283" s="221"/>
      <c r="CG283" s="221"/>
      <c r="CH283" s="221"/>
      <c r="CI283" s="221"/>
      <c r="CJ283" s="221"/>
      <c r="CK283" s="221"/>
      <c r="CL283" s="221"/>
      <c r="CM283" s="221"/>
      <c r="CN283" s="221"/>
      <c r="CO283" s="221"/>
      <c r="CP283" s="221"/>
      <c r="CQ283" s="221"/>
      <c r="CR283" s="221"/>
      <c r="CS283" s="221"/>
      <c r="CT283" s="221"/>
      <c r="CU283" s="221"/>
      <c r="CV283" s="221"/>
      <c r="CW283" s="221"/>
    </row>
    <row r="284" spans="1:101" s="218" customFormat="1" ht="12.75" customHeight="1">
      <c r="A284" s="212"/>
      <c r="B284" s="212"/>
      <c r="C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2"/>
      <c r="BL284" s="212"/>
      <c r="BM284" s="212"/>
      <c r="BN284" s="212"/>
      <c r="BO284" s="212"/>
      <c r="BP284" s="212"/>
      <c r="BQ284" s="212"/>
      <c r="BR284" s="212"/>
      <c r="BS284" s="212"/>
      <c r="BT284" s="212"/>
      <c r="BU284" s="212"/>
      <c r="BY284" s="226"/>
      <c r="BZ284" s="221"/>
      <c r="CA284" s="221"/>
      <c r="CB284" s="221"/>
      <c r="CC284" s="221"/>
      <c r="CD284" s="221"/>
      <c r="CE284" s="221"/>
      <c r="CF284" s="221"/>
      <c r="CG284" s="221"/>
      <c r="CH284" s="221"/>
      <c r="CI284" s="221"/>
      <c r="CJ284" s="221"/>
      <c r="CK284" s="221"/>
      <c r="CL284" s="221"/>
      <c r="CM284" s="221"/>
      <c r="CN284" s="221"/>
      <c r="CO284" s="221"/>
      <c r="CP284" s="221"/>
      <c r="CQ284" s="221"/>
      <c r="CR284" s="221"/>
      <c r="CS284" s="221"/>
      <c r="CT284" s="221"/>
      <c r="CU284" s="221"/>
      <c r="CV284" s="221"/>
      <c r="CW284" s="221"/>
    </row>
    <row r="285" spans="1:101" s="218" customFormat="1" ht="12.75" customHeight="1">
      <c r="A285" s="212"/>
      <c r="B285" s="212"/>
      <c r="C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  <c r="BI285" s="212"/>
      <c r="BJ285" s="212"/>
      <c r="BK285" s="212"/>
      <c r="BL285" s="212"/>
      <c r="BM285" s="212"/>
      <c r="BN285" s="212"/>
      <c r="BO285" s="212"/>
      <c r="BP285" s="212"/>
      <c r="BQ285" s="212"/>
      <c r="BR285" s="212"/>
      <c r="BS285" s="212"/>
      <c r="BT285" s="212"/>
      <c r="BU285" s="212"/>
      <c r="BY285" s="226"/>
      <c r="BZ285" s="221"/>
      <c r="CA285" s="221"/>
      <c r="CB285" s="221"/>
      <c r="CC285" s="221"/>
      <c r="CD285" s="221"/>
      <c r="CE285" s="221"/>
      <c r="CF285" s="221"/>
      <c r="CG285" s="221"/>
      <c r="CH285" s="221"/>
      <c r="CI285" s="221"/>
      <c r="CJ285" s="221"/>
      <c r="CK285" s="221"/>
      <c r="CL285" s="221"/>
      <c r="CM285" s="221"/>
      <c r="CN285" s="221"/>
      <c r="CO285" s="221"/>
      <c r="CP285" s="221"/>
      <c r="CQ285" s="221"/>
      <c r="CR285" s="221"/>
      <c r="CS285" s="221"/>
      <c r="CT285" s="221"/>
      <c r="CU285" s="221"/>
      <c r="CV285" s="221"/>
      <c r="CW285" s="221"/>
    </row>
    <row r="286" spans="1:101" s="218" customFormat="1" ht="12.75" customHeight="1">
      <c r="A286" s="212"/>
      <c r="B286" s="212"/>
      <c r="C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  <c r="BI286" s="212"/>
      <c r="BJ286" s="212"/>
      <c r="BK286" s="212"/>
      <c r="BL286" s="212"/>
      <c r="BM286" s="212"/>
      <c r="BN286" s="212"/>
      <c r="BO286" s="212"/>
      <c r="BP286" s="212"/>
      <c r="BQ286" s="212"/>
      <c r="BR286" s="212"/>
      <c r="BS286" s="212"/>
      <c r="BT286" s="212"/>
      <c r="BU286" s="212"/>
      <c r="BY286" s="226"/>
      <c r="BZ286" s="221"/>
      <c r="CA286" s="221"/>
      <c r="CB286" s="221"/>
      <c r="CC286" s="221"/>
      <c r="CD286" s="221"/>
      <c r="CE286" s="221"/>
      <c r="CF286" s="221"/>
      <c r="CG286" s="221"/>
      <c r="CH286" s="221"/>
      <c r="CI286" s="221"/>
      <c r="CJ286" s="221"/>
      <c r="CK286" s="221"/>
      <c r="CL286" s="221"/>
      <c r="CM286" s="221"/>
      <c r="CN286" s="221"/>
      <c r="CO286" s="221"/>
      <c r="CP286" s="221"/>
      <c r="CQ286" s="221"/>
      <c r="CR286" s="221"/>
      <c r="CS286" s="221"/>
      <c r="CT286" s="221"/>
      <c r="CU286" s="221"/>
      <c r="CV286" s="221"/>
      <c r="CW286" s="221"/>
    </row>
    <row r="287" spans="1:101" s="218" customFormat="1" ht="12.75" customHeight="1">
      <c r="A287" s="212"/>
      <c r="B287" s="212"/>
      <c r="C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  <c r="BI287" s="212"/>
      <c r="BJ287" s="212"/>
      <c r="BK287" s="212"/>
      <c r="BL287" s="212"/>
      <c r="BM287" s="212"/>
      <c r="BN287" s="212"/>
      <c r="BO287" s="212"/>
      <c r="BP287" s="212"/>
      <c r="BQ287" s="212"/>
      <c r="BR287" s="212"/>
      <c r="BS287" s="212"/>
      <c r="BT287" s="212"/>
      <c r="BU287" s="212"/>
      <c r="BY287" s="226"/>
      <c r="BZ287" s="221"/>
      <c r="CA287" s="221"/>
      <c r="CB287" s="221"/>
      <c r="CC287" s="221"/>
      <c r="CD287" s="221"/>
      <c r="CE287" s="221"/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1"/>
    </row>
    <row r="288" spans="1:101" s="218" customFormat="1" ht="12.75" customHeight="1">
      <c r="A288" s="212"/>
      <c r="B288" s="212"/>
      <c r="C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  <c r="BI288" s="212"/>
      <c r="BJ288" s="212"/>
      <c r="BK288" s="212"/>
      <c r="BL288" s="212"/>
      <c r="BM288" s="212"/>
      <c r="BN288" s="212"/>
      <c r="BO288" s="212"/>
      <c r="BP288" s="212"/>
      <c r="BQ288" s="212"/>
      <c r="BR288" s="212"/>
      <c r="BS288" s="212"/>
      <c r="BT288" s="212"/>
      <c r="BU288" s="212"/>
      <c r="BY288" s="226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1"/>
    </row>
    <row r="289" spans="1:101" s="218" customFormat="1" ht="12.75" customHeight="1">
      <c r="A289" s="212"/>
      <c r="B289" s="212"/>
      <c r="C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  <c r="BI289" s="212"/>
      <c r="BJ289" s="212"/>
      <c r="BK289" s="212"/>
      <c r="BL289" s="212"/>
      <c r="BM289" s="212"/>
      <c r="BN289" s="212"/>
      <c r="BO289" s="212"/>
      <c r="BP289" s="212"/>
      <c r="BQ289" s="212"/>
      <c r="BR289" s="212"/>
      <c r="BS289" s="212"/>
      <c r="BT289" s="212"/>
      <c r="BU289" s="212"/>
      <c r="BY289" s="226"/>
      <c r="BZ289" s="221"/>
      <c r="CA289" s="221"/>
      <c r="CB289" s="221"/>
      <c r="CC289" s="221"/>
      <c r="CD289" s="221"/>
      <c r="CE289" s="221"/>
      <c r="CF289" s="221"/>
      <c r="CG289" s="221"/>
      <c r="CH289" s="221"/>
      <c r="CI289" s="221"/>
      <c r="CJ289" s="221"/>
      <c r="CK289" s="221"/>
      <c r="CL289" s="221"/>
      <c r="CM289" s="221"/>
      <c r="CN289" s="221"/>
      <c r="CO289" s="221"/>
      <c r="CP289" s="221"/>
      <c r="CQ289" s="221"/>
      <c r="CR289" s="221"/>
      <c r="CS289" s="221"/>
      <c r="CT289" s="221"/>
      <c r="CU289" s="221"/>
      <c r="CV289" s="221"/>
      <c r="CW289" s="221"/>
    </row>
    <row r="290" spans="1:101" s="218" customFormat="1" ht="12.75" customHeight="1">
      <c r="A290" s="212"/>
      <c r="B290" s="212"/>
      <c r="C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  <c r="BI290" s="212"/>
      <c r="BJ290" s="212"/>
      <c r="BK290" s="212"/>
      <c r="BL290" s="212"/>
      <c r="BM290" s="212"/>
      <c r="BN290" s="212"/>
      <c r="BO290" s="212"/>
      <c r="BP290" s="212"/>
      <c r="BQ290" s="212"/>
      <c r="BR290" s="212"/>
      <c r="BS290" s="212"/>
      <c r="BT290" s="212"/>
      <c r="BU290" s="212"/>
      <c r="BY290" s="226"/>
      <c r="BZ290" s="221"/>
      <c r="CA290" s="221"/>
      <c r="CB290" s="221"/>
      <c r="CC290" s="221"/>
      <c r="CD290" s="221"/>
      <c r="CE290" s="221"/>
      <c r="CF290" s="221"/>
      <c r="CG290" s="221"/>
      <c r="CH290" s="221"/>
      <c r="CI290" s="221"/>
      <c r="CJ290" s="221"/>
      <c r="CK290" s="221"/>
      <c r="CL290" s="221"/>
      <c r="CM290" s="221"/>
      <c r="CN290" s="221"/>
      <c r="CO290" s="221"/>
      <c r="CP290" s="221"/>
      <c r="CQ290" s="221"/>
      <c r="CR290" s="221"/>
      <c r="CS290" s="221"/>
      <c r="CT290" s="221"/>
      <c r="CU290" s="221"/>
      <c r="CV290" s="221"/>
      <c r="CW290" s="221"/>
    </row>
    <row r="291" spans="1:101" s="218" customFormat="1" ht="12.75" customHeight="1">
      <c r="A291" s="212"/>
      <c r="B291" s="212"/>
      <c r="C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  <c r="BI291" s="212"/>
      <c r="BJ291" s="212"/>
      <c r="BK291" s="212"/>
      <c r="BL291" s="212"/>
      <c r="BM291" s="212"/>
      <c r="BN291" s="212"/>
      <c r="BO291" s="212"/>
      <c r="BP291" s="212"/>
      <c r="BQ291" s="212"/>
      <c r="BR291" s="212"/>
      <c r="BS291" s="212"/>
      <c r="BT291" s="212"/>
      <c r="BU291" s="212"/>
      <c r="BY291" s="226"/>
      <c r="BZ291" s="221"/>
      <c r="CA291" s="221"/>
      <c r="CB291" s="221"/>
      <c r="CC291" s="221"/>
      <c r="CD291" s="221"/>
      <c r="CE291" s="221"/>
      <c r="CF291" s="221"/>
      <c r="CG291" s="221"/>
      <c r="CH291" s="221"/>
      <c r="CI291" s="221"/>
      <c r="CJ291" s="221"/>
      <c r="CK291" s="221"/>
      <c r="CL291" s="221"/>
      <c r="CM291" s="221"/>
      <c r="CN291" s="221"/>
      <c r="CO291" s="221"/>
      <c r="CP291" s="221"/>
      <c r="CQ291" s="221"/>
      <c r="CR291" s="221"/>
      <c r="CS291" s="221"/>
      <c r="CT291" s="221"/>
      <c r="CU291" s="221"/>
      <c r="CV291" s="221"/>
      <c r="CW291" s="221"/>
    </row>
    <row r="292" spans="1:101" s="218" customFormat="1" ht="12.75" customHeight="1">
      <c r="A292" s="212"/>
      <c r="B292" s="212"/>
      <c r="C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  <c r="BI292" s="212"/>
      <c r="BJ292" s="212"/>
      <c r="BK292" s="212"/>
      <c r="BL292" s="212"/>
      <c r="BM292" s="212"/>
      <c r="BN292" s="212"/>
      <c r="BO292" s="212"/>
      <c r="BP292" s="212"/>
      <c r="BQ292" s="212"/>
      <c r="BR292" s="212"/>
      <c r="BS292" s="212"/>
      <c r="BT292" s="212"/>
      <c r="BU292" s="212"/>
      <c r="BY292" s="226"/>
      <c r="BZ292" s="221"/>
      <c r="CA292" s="221"/>
      <c r="CB292" s="221"/>
      <c r="CC292" s="221"/>
      <c r="CD292" s="221"/>
      <c r="CE292" s="221"/>
      <c r="CF292" s="221"/>
      <c r="CG292" s="221"/>
      <c r="CH292" s="221"/>
      <c r="CI292" s="221"/>
      <c r="CJ292" s="221"/>
      <c r="CK292" s="221"/>
      <c r="CL292" s="221"/>
      <c r="CM292" s="221"/>
      <c r="CN292" s="221"/>
      <c r="CO292" s="221"/>
      <c r="CP292" s="221"/>
      <c r="CQ292" s="221"/>
      <c r="CR292" s="221"/>
      <c r="CS292" s="221"/>
      <c r="CT292" s="221"/>
      <c r="CU292" s="221"/>
      <c r="CV292" s="221"/>
      <c r="CW292" s="221"/>
    </row>
    <row r="293" spans="1:101" s="218" customFormat="1" ht="12.75" customHeight="1">
      <c r="A293" s="212"/>
      <c r="B293" s="212"/>
      <c r="C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  <c r="BI293" s="212"/>
      <c r="BJ293" s="212"/>
      <c r="BK293" s="212"/>
      <c r="BL293" s="212"/>
      <c r="BM293" s="212"/>
      <c r="BN293" s="212"/>
      <c r="BO293" s="212"/>
      <c r="BP293" s="212"/>
      <c r="BQ293" s="212"/>
      <c r="BR293" s="212"/>
      <c r="BS293" s="212"/>
      <c r="BT293" s="212"/>
      <c r="BU293" s="212"/>
      <c r="BY293" s="226"/>
      <c r="BZ293" s="221"/>
      <c r="CA293" s="221"/>
      <c r="CB293" s="221"/>
      <c r="CC293" s="221"/>
      <c r="CD293" s="221"/>
      <c r="CE293" s="221"/>
      <c r="CF293" s="221"/>
      <c r="CG293" s="221"/>
      <c r="CH293" s="221"/>
      <c r="CI293" s="221"/>
      <c r="CJ293" s="221"/>
      <c r="CK293" s="221"/>
      <c r="CL293" s="221"/>
      <c r="CM293" s="221"/>
      <c r="CN293" s="221"/>
      <c r="CO293" s="221"/>
      <c r="CP293" s="221"/>
      <c r="CQ293" s="221"/>
      <c r="CR293" s="221"/>
      <c r="CS293" s="221"/>
      <c r="CT293" s="221"/>
      <c r="CU293" s="221"/>
      <c r="CV293" s="221"/>
      <c r="CW293" s="221"/>
    </row>
    <row r="294" spans="1:101" s="218" customFormat="1" ht="12.75" customHeight="1">
      <c r="A294" s="212"/>
      <c r="B294" s="212"/>
      <c r="C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  <c r="BI294" s="212"/>
      <c r="BJ294" s="212"/>
      <c r="BK294" s="212"/>
      <c r="BL294" s="212"/>
      <c r="BM294" s="212"/>
      <c r="BN294" s="212"/>
      <c r="BO294" s="212"/>
      <c r="BP294" s="212"/>
      <c r="BQ294" s="212"/>
      <c r="BR294" s="212"/>
      <c r="BS294" s="212"/>
      <c r="BT294" s="212"/>
      <c r="BU294" s="212"/>
      <c r="BY294" s="226"/>
      <c r="BZ294" s="221"/>
      <c r="CA294" s="221"/>
      <c r="CB294" s="221"/>
      <c r="CC294" s="221"/>
      <c r="CD294" s="221"/>
      <c r="CE294" s="221"/>
      <c r="CF294" s="221"/>
      <c r="CG294" s="221"/>
      <c r="CH294" s="221"/>
      <c r="CI294" s="221"/>
      <c r="CJ294" s="221"/>
      <c r="CK294" s="221"/>
      <c r="CL294" s="221"/>
      <c r="CM294" s="221"/>
      <c r="CN294" s="221"/>
      <c r="CO294" s="221"/>
      <c r="CP294" s="221"/>
      <c r="CQ294" s="221"/>
      <c r="CR294" s="221"/>
      <c r="CS294" s="221"/>
      <c r="CT294" s="221"/>
      <c r="CU294" s="221"/>
      <c r="CV294" s="221"/>
      <c r="CW294" s="221"/>
    </row>
    <row r="295" spans="1:101" s="218" customFormat="1" ht="12.75" customHeight="1">
      <c r="A295" s="212"/>
      <c r="B295" s="212"/>
      <c r="C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  <c r="BI295" s="212"/>
      <c r="BJ295" s="212"/>
      <c r="BK295" s="212"/>
      <c r="BL295" s="212"/>
      <c r="BM295" s="212"/>
      <c r="BN295" s="212"/>
      <c r="BO295" s="212"/>
      <c r="BP295" s="212"/>
      <c r="BQ295" s="212"/>
      <c r="BR295" s="212"/>
      <c r="BS295" s="212"/>
      <c r="BT295" s="212"/>
      <c r="BU295" s="212"/>
      <c r="BY295" s="226"/>
      <c r="BZ295" s="221"/>
      <c r="CA295" s="221"/>
      <c r="CB295" s="221"/>
      <c r="CC295" s="221"/>
      <c r="CD295" s="221"/>
      <c r="CE295" s="221"/>
      <c r="CF295" s="221"/>
      <c r="CG295" s="221"/>
      <c r="CH295" s="221"/>
      <c r="CI295" s="221"/>
      <c r="CJ295" s="221"/>
      <c r="CK295" s="221"/>
      <c r="CL295" s="221"/>
      <c r="CM295" s="221"/>
      <c r="CN295" s="221"/>
      <c r="CO295" s="221"/>
      <c r="CP295" s="221"/>
      <c r="CQ295" s="221"/>
      <c r="CR295" s="221"/>
      <c r="CS295" s="221"/>
      <c r="CT295" s="221"/>
      <c r="CU295" s="221"/>
      <c r="CV295" s="221"/>
      <c r="CW295" s="221"/>
    </row>
    <row r="296" spans="1:101" s="218" customFormat="1" ht="12.75" customHeight="1">
      <c r="A296" s="212"/>
      <c r="B296" s="212"/>
      <c r="C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Y296" s="226"/>
      <c r="BZ296" s="221"/>
      <c r="CA296" s="221"/>
      <c r="CB296" s="221"/>
      <c r="CC296" s="221"/>
      <c r="CD296" s="221"/>
      <c r="CE296" s="221"/>
      <c r="CF296" s="221"/>
      <c r="CG296" s="221"/>
      <c r="CH296" s="221"/>
      <c r="CI296" s="221"/>
      <c r="CJ296" s="221"/>
      <c r="CK296" s="221"/>
      <c r="CL296" s="221"/>
      <c r="CM296" s="221"/>
      <c r="CN296" s="221"/>
      <c r="CO296" s="221"/>
      <c r="CP296" s="221"/>
      <c r="CQ296" s="221"/>
      <c r="CR296" s="221"/>
      <c r="CS296" s="221"/>
      <c r="CT296" s="221"/>
      <c r="CU296" s="221"/>
      <c r="CV296" s="221"/>
      <c r="CW296" s="221"/>
    </row>
    <row r="297" spans="1:101" s="218" customFormat="1" ht="12.75" customHeight="1">
      <c r="A297" s="212"/>
      <c r="B297" s="212"/>
      <c r="C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  <c r="BI297" s="212"/>
      <c r="BJ297" s="212"/>
      <c r="BK297" s="212"/>
      <c r="BL297" s="212"/>
      <c r="BM297" s="212"/>
      <c r="BN297" s="212"/>
      <c r="BO297" s="212"/>
      <c r="BP297" s="212"/>
      <c r="BQ297" s="212"/>
      <c r="BR297" s="212"/>
      <c r="BS297" s="212"/>
      <c r="BT297" s="212"/>
      <c r="BU297" s="212"/>
      <c r="BY297" s="226"/>
      <c r="BZ297" s="221"/>
      <c r="CA297" s="221"/>
      <c r="CB297" s="221"/>
      <c r="CC297" s="221"/>
      <c r="CD297" s="221"/>
      <c r="CE297" s="221"/>
      <c r="CF297" s="221"/>
      <c r="CG297" s="221"/>
      <c r="CH297" s="221"/>
      <c r="CI297" s="221"/>
      <c r="CJ297" s="221"/>
      <c r="CK297" s="221"/>
      <c r="CL297" s="221"/>
      <c r="CM297" s="221"/>
      <c r="CN297" s="221"/>
      <c r="CO297" s="221"/>
      <c r="CP297" s="221"/>
      <c r="CQ297" s="221"/>
      <c r="CR297" s="221"/>
      <c r="CS297" s="221"/>
      <c r="CT297" s="221"/>
      <c r="CU297" s="221"/>
      <c r="CV297" s="221"/>
      <c r="CW297" s="221"/>
    </row>
    <row r="298" spans="1:101" s="218" customFormat="1" ht="12.75" customHeight="1">
      <c r="A298" s="212"/>
      <c r="B298" s="212"/>
      <c r="C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Y298" s="226"/>
      <c r="BZ298" s="221"/>
      <c r="CA298" s="221"/>
      <c r="CB298" s="221"/>
      <c r="CC298" s="221"/>
      <c r="CD298" s="221"/>
      <c r="CE298" s="221"/>
      <c r="CF298" s="221"/>
      <c r="CG298" s="221"/>
      <c r="CH298" s="221"/>
      <c r="CI298" s="221"/>
      <c r="CJ298" s="221"/>
      <c r="CK298" s="221"/>
      <c r="CL298" s="221"/>
      <c r="CM298" s="221"/>
      <c r="CN298" s="221"/>
      <c r="CO298" s="221"/>
      <c r="CP298" s="221"/>
      <c r="CQ298" s="221"/>
      <c r="CR298" s="221"/>
      <c r="CS298" s="221"/>
      <c r="CT298" s="221"/>
      <c r="CU298" s="221"/>
      <c r="CV298" s="221"/>
      <c r="CW298" s="221"/>
    </row>
    <row r="299" spans="1:101" s="218" customFormat="1" ht="12.75" customHeight="1">
      <c r="A299" s="212"/>
      <c r="B299" s="212"/>
      <c r="C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  <c r="BI299" s="212"/>
      <c r="BJ299" s="212"/>
      <c r="BK299" s="212"/>
      <c r="BL299" s="212"/>
      <c r="BM299" s="212"/>
      <c r="BN299" s="212"/>
      <c r="BO299" s="212"/>
      <c r="BP299" s="212"/>
      <c r="BQ299" s="212"/>
      <c r="BR299" s="212"/>
      <c r="BS299" s="212"/>
      <c r="BT299" s="212"/>
      <c r="BU299" s="212"/>
      <c r="BY299" s="226"/>
      <c r="BZ299" s="221"/>
      <c r="CA299" s="221"/>
      <c r="CB299" s="221"/>
      <c r="CC299" s="221"/>
      <c r="CD299" s="221"/>
      <c r="CE299" s="221"/>
      <c r="CF299" s="221"/>
      <c r="CG299" s="221"/>
      <c r="CH299" s="221"/>
      <c r="CI299" s="221"/>
      <c r="CJ299" s="221"/>
      <c r="CK299" s="221"/>
      <c r="CL299" s="221"/>
      <c r="CM299" s="221"/>
      <c r="CN299" s="221"/>
      <c r="CO299" s="221"/>
      <c r="CP299" s="221"/>
      <c r="CQ299" s="221"/>
      <c r="CR299" s="221"/>
      <c r="CS299" s="221"/>
      <c r="CT299" s="221"/>
      <c r="CU299" s="221"/>
      <c r="CV299" s="221"/>
      <c r="CW299" s="221"/>
    </row>
    <row r="300" spans="1:101" s="218" customFormat="1" ht="12.75" customHeight="1">
      <c r="A300" s="212"/>
      <c r="B300" s="212"/>
      <c r="C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  <c r="BI300" s="212"/>
      <c r="BJ300" s="212"/>
      <c r="BK300" s="212"/>
      <c r="BL300" s="212"/>
      <c r="BM300" s="212"/>
      <c r="BN300" s="212"/>
      <c r="BO300" s="212"/>
      <c r="BP300" s="212"/>
      <c r="BQ300" s="212"/>
      <c r="BR300" s="212"/>
      <c r="BS300" s="212"/>
      <c r="BT300" s="212"/>
      <c r="BU300" s="212"/>
      <c r="BY300" s="226"/>
      <c r="BZ300" s="221"/>
      <c r="CA300" s="221"/>
      <c r="CB300" s="221"/>
      <c r="CC300" s="221"/>
      <c r="CD300" s="221"/>
      <c r="CE300" s="221"/>
      <c r="CF300" s="221"/>
      <c r="CG300" s="221"/>
      <c r="CH300" s="221"/>
      <c r="CI300" s="221"/>
      <c r="CJ300" s="221"/>
      <c r="CK300" s="221"/>
      <c r="CL300" s="221"/>
      <c r="CM300" s="221"/>
      <c r="CN300" s="221"/>
      <c r="CO300" s="221"/>
      <c r="CP300" s="221"/>
      <c r="CQ300" s="221"/>
      <c r="CR300" s="221"/>
      <c r="CS300" s="221"/>
      <c r="CT300" s="221"/>
      <c r="CU300" s="221"/>
      <c r="CV300" s="221"/>
      <c r="CW300" s="221"/>
    </row>
    <row r="301" spans="1:101" s="218" customFormat="1" ht="12.75" customHeight="1">
      <c r="A301" s="212"/>
      <c r="B301" s="212"/>
      <c r="C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  <c r="BI301" s="212"/>
      <c r="BJ301" s="212"/>
      <c r="BK301" s="212"/>
      <c r="BL301" s="212"/>
      <c r="BM301" s="212"/>
      <c r="BN301" s="212"/>
      <c r="BO301" s="212"/>
      <c r="BP301" s="212"/>
      <c r="BQ301" s="212"/>
      <c r="BR301" s="212"/>
      <c r="BS301" s="212"/>
      <c r="BT301" s="212"/>
      <c r="BU301" s="212"/>
      <c r="BY301" s="226"/>
      <c r="BZ301" s="221"/>
      <c r="CA301" s="221"/>
      <c r="CB301" s="221"/>
      <c r="CC301" s="221"/>
      <c r="CD301" s="221"/>
      <c r="CE301" s="221"/>
      <c r="CF301" s="221"/>
      <c r="CG301" s="221"/>
      <c r="CH301" s="221"/>
      <c r="CI301" s="221"/>
      <c r="CJ301" s="221"/>
      <c r="CK301" s="221"/>
      <c r="CL301" s="221"/>
      <c r="CM301" s="221"/>
      <c r="CN301" s="221"/>
      <c r="CO301" s="221"/>
      <c r="CP301" s="221"/>
      <c r="CQ301" s="221"/>
      <c r="CR301" s="221"/>
      <c r="CS301" s="221"/>
      <c r="CT301" s="221"/>
      <c r="CU301" s="221"/>
      <c r="CV301" s="221"/>
      <c r="CW301" s="221"/>
    </row>
    <row r="302" spans="1:101" s="122" customFormat="1">
      <c r="A302" s="121"/>
      <c r="B302" s="121"/>
      <c r="C302" s="121"/>
      <c r="AN302" s="123"/>
      <c r="AO302" s="123"/>
      <c r="AP302" s="123"/>
      <c r="AQ302" s="123"/>
      <c r="AR302" s="123"/>
      <c r="AS302" s="123"/>
      <c r="AT302" s="123"/>
      <c r="AU302" s="123"/>
      <c r="AV302" s="123"/>
      <c r="AW302" s="123"/>
      <c r="AX302" s="123"/>
      <c r="AY302" s="123"/>
      <c r="AZ302" s="123"/>
      <c r="BA302" s="123"/>
      <c r="BB302" s="123"/>
      <c r="BC302" s="123"/>
      <c r="BD302" s="123"/>
      <c r="BE302" s="123"/>
      <c r="BF302" s="123"/>
      <c r="BG302" s="123"/>
      <c r="BH302" s="123"/>
      <c r="BI302" s="123"/>
      <c r="BJ302" s="123"/>
      <c r="BK302" s="123"/>
      <c r="BL302" s="123"/>
      <c r="BM302" s="123"/>
      <c r="BN302" s="123"/>
      <c r="BO302" s="123"/>
      <c r="BP302" s="123"/>
      <c r="BQ302" s="123"/>
      <c r="BR302" s="181"/>
      <c r="BS302" s="181"/>
      <c r="BT302" s="181"/>
      <c r="BU302" s="181"/>
      <c r="BV302" s="182"/>
      <c r="BW302" s="182"/>
      <c r="BX302" s="182"/>
      <c r="BY302" s="186"/>
      <c r="BZ302" s="183"/>
      <c r="CA302" s="183"/>
      <c r="CB302" s="183"/>
      <c r="CC302" s="183"/>
      <c r="CD302" s="183"/>
      <c r="CE302" s="183"/>
      <c r="CF302" s="183"/>
      <c r="CG302" s="183"/>
      <c r="CH302" s="183"/>
      <c r="CI302" s="183"/>
      <c r="CJ302" s="183"/>
      <c r="CK302" s="183"/>
      <c r="CL302" s="183"/>
      <c r="CM302" s="183"/>
      <c r="CN302" s="183"/>
      <c r="CO302" s="183"/>
      <c r="CP302" s="183"/>
      <c r="CQ302" s="183"/>
      <c r="CR302" s="160"/>
      <c r="CS302" s="160"/>
      <c r="CT302" s="124"/>
      <c r="CU302" s="124"/>
      <c r="CV302" s="124"/>
      <c r="CW302" s="124"/>
    </row>
    <row r="303" spans="1:101" s="122" customFormat="1">
      <c r="A303" s="121"/>
      <c r="B303" s="121"/>
      <c r="C303" s="121"/>
      <c r="AN303" s="123"/>
      <c r="AO303" s="123"/>
      <c r="AP303" s="123"/>
      <c r="AQ303" s="123"/>
      <c r="AR303" s="123"/>
      <c r="AS303" s="123"/>
      <c r="AT303" s="123"/>
      <c r="AU303" s="123"/>
      <c r="AV303" s="123"/>
      <c r="AW303" s="123"/>
      <c r="AX303" s="123"/>
      <c r="AY303" s="123"/>
      <c r="AZ303" s="123"/>
      <c r="BA303" s="123"/>
      <c r="BB303" s="123"/>
      <c r="BC303" s="123"/>
      <c r="BD303" s="123"/>
      <c r="BE303" s="123"/>
      <c r="BF303" s="123"/>
      <c r="BG303" s="123"/>
      <c r="BH303" s="123"/>
      <c r="BI303" s="123"/>
      <c r="BJ303" s="123"/>
      <c r="BK303" s="123"/>
      <c r="BL303" s="123"/>
      <c r="BM303" s="123"/>
      <c r="BN303" s="123"/>
      <c r="BO303" s="123"/>
      <c r="BP303" s="123"/>
      <c r="BQ303" s="123"/>
      <c r="BR303" s="181"/>
      <c r="BS303" s="181"/>
      <c r="BT303" s="181"/>
      <c r="BU303" s="181"/>
      <c r="BV303" s="182"/>
      <c r="BW303" s="182"/>
      <c r="BX303" s="182"/>
      <c r="BY303" s="186"/>
      <c r="BZ303" s="183"/>
      <c r="CA303" s="183"/>
      <c r="CB303" s="183"/>
      <c r="CC303" s="183"/>
      <c r="CD303" s="183"/>
      <c r="CE303" s="183"/>
      <c r="CF303" s="183"/>
      <c r="CG303" s="183"/>
      <c r="CH303" s="183"/>
      <c r="CI303" s="183"/>
      <c r="CJ303" s="183"/>
      <c r="CK303" s="183"/>
      <c r="CL303" s="183"/>
      <c r="CM303" s="183"/>
      <c r="CN303" s="183"/>
      <c r="CO303" s="183"/>
      <c r="CP303" s="183"/>
      <c r="CQ303" s="183"/>
      <c r="CR303" s="160"/>
      <c r="CS303" s="160"/>
      <c r="CT303" s="124"/>
      <c r="CU303" s="124"/>
      <c r="CV303" s="124"/>
      <c r="CW303" s="124"/>
    </row>
    <row r="304" spans="1:101" s="122" customFormat="1">
      <c r="A304" s="121"/>
      <c r="B304" s="121"/>
      <c r="C304" s="121"/>
      <c r="AN304" s="123"/>
      <c r="AO304" s="123"/>
      <c r="AP304" s="123"/>
      <c r="AQ304" s="123"/>
      <c r="AR304" s="123"/>
      <c r="AS304" s="123"/>
      <c r="AT304" s="123"/>
      <c r="AU304" s="123"/>
      <c r="AV304" s="123"/>
      <c r="AW304" s="123"/>
      <c r="AX304" s="123"/>
      <c r="AY304" s="123"/>
      <c r="AZ304" s="123"/>
      <c r="BA304" s="123"/>
      <c r="BB304" s="123"/>
      <c r="BC304" s="123"/>
      <c r="BD304" s="123"/>
      <c r="BE304" s="123"/>
      <c r="BF304" s="123"/>
      <c r="BG304" s="123"/>
      <c r="BH304" s="123"/>
      <c r="BI304" s="123"/>
      <c r="BJ304" s="123"/>
      <c r="BK304" s="123"/>
      <c r="BL304" s="123"/>
      <c r="BM304" s="123"/>
      <c r="BN304" s="123"/>
      <c r="BO304" s="123"/>
      <c r="BP304" s="123"/>
      <c r="BQ304" s="123"/>
      <c r="BR304" s="181"/>
      <c r="BS304" s="181"/>
      <c r="BT304" s="181"/>
      <c r="BU304" s="181"/>
      <c r="BV304" s="182"/>
      <c r="BW304" s="182"/>
      <c r="BX304" s="182"/>
      <c r="BY304" s="186"/>
      <c r="BZ304" s="183"/>
      <c r="CA304" s="183"/>
      <c r="CB304" s="183"/>
      <c r="CC304" s="183"/>
      <c r="CD304" s="183"/>
      <c r="CE304" s="183"/>
      <c r="CF304" s="183"/>
      <c r="CG304" s="183"/>
      <c r="CH304" s="183"/>
      <c r="CI304" s="183"/>
      <c r="CJ304" s="183"/>
      <c r="CK304" s="183"/>
      <c r="CL304" s="183"/>
      <c r="CM304" s="183"/>
      <c r="CN304" s="183"/>
      <c r="CO304" s="183"/>
      <c r="CP304" s="183"/>
      <c r="CQ304" s="183"/>
      <c r="CR304" s="160"/>
      <c r="CS304" s="160"/>
      <c r="CT304" s="124"/>
      <c r="CU304" s="124"/>
      <c r="CV304" s="124"/>
      <c r="CW304" s="124"/>
    </row>
    <row r="305" spans="1:101" s="122" customFormat="1">
      <c r="A305" s="121"/>
      <c r="B305" s="121"/>
      <c r="C305" s="121"/>
      <c r="AN305" s="123"/>
      <c r="AO305" s="123"/>
      <c r="AP305" s="123"/>
      <c r="AQ305" s="123"/>
      <c r="AR305" s="123"/>
      <c r="AS305" s="123"/>
      <c r="AT305" s="123"/>
      <c r="AU305" s="123"/>
      <c r="AV305" s="123"/>
      <c r="AW305" s="123"/>
      <c r="AX305" s="123"/>
      <c r="AY305" s="123"/>
      <c r="AZ305" s="123"/>
      <c r="BA305" s="123"/>
      <c r="BB305" s="123"/>
      <c r="BC305" s="123"/>
      <c r="BD305" s="123"/>
      <c r="BE305" s="123"/>
      <c r="BF305" s="123"/>
      <c r="BG305" s="123"/>
      <c r="BH305" s="123"/>
      <c r="BI305" s="123"/>
      <c r="BJ305" s="123"/>
      <c r="BK305" s="123"/>
      <c r="BL305" s="123"/>
      <c r="BM305" s="123"/>
      <c r="BN305" s="123"/>
      <c r="BO305" s="123"/>
      <c r="BP305" s="123"/>
      <c r="BQ305" s="123"/>
      <c r="BR305" s="181"/>
      <c r="BS305" s="181"/>
      <c r="BT305" s="181"/>
      <c r="BU305" s="181"/>
      <c r="BV305" s="182"/>
      <c r="BW305" s="182"/>
      <c r="BX305" s="182"/>
      <c r="BY305" s="186"/>
      <c r="BZ305" s="183"/>
      <c r="CA305" s="183"/>
      <c r="CB305" s="183"/>
      <c r="CC305" s="183"/>
      <c r="CD305" s="183"/>
      <c r="CE305" s="183"/>
      <c r="CF305" s="183"/>
      <c r="CG305" s="183"/>
      <c r="CH305" s="183"/>
      <c r="CI305" s="183"/>
      <c r="CJ305" s="183"/>
      <c r="CK305" s="183"/>
      <c r="CL305" s="183"/>
      <c r="CM305" s="183"/>
      <c r="CN305" s="183"/>
      <c r="CO305" s="183"/>
      <c r="CP305" s="183"/>
      <c r="CQ305" s="183"/>
      <c r="CR305" s="160"/>
      <c r="CS305" s="160"/>
      <c r="CT305" s="124"/>
      <c r="CU305" s="124"/>
      <c r="CV305" s="124"/>
      <c r="CW305" s="124"/>
    </row>
    <row r="306" spans="1:101" s="122" customFormat="1">
      <c r="A306" s="121"/>
      <c r="B306" s="121"/>
      <c r="C306" s="121"/>
      <c r="AN306" s="123"/>
      <c r="AO306" s="123"/>
      <c r="AP306" s="123"/>
      <c r="AQ306" s="123"/>
      <c r="AR306" s="123"/>
      <c r="AS306" s="123"/>
      <c r="AT306" s="123"/>
      <c r="AU306" s="123"/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123"/>
      <c r="BI306" s="123"/>
      <c r="BJ306" s="123"/>
      <c r="BK306" s="123"/>
      <c r="BL306" s="123"/>
      <c r="BM306" s="123"/>
      <c r="BN306" s="123"/>
      <c r="BO306" s="123"/>
      <c r="BP306" s="123"/>
      <c r="BQ306" s="123"/>
      <c r="BR306" s="181"/>
      <c r="BS306" s="181"/>
      <c r="BT306" s="181"/>
      <c r="BU306" s="181"/>
      <c r="BV306" s="182"/>
      <c r="BW306" s="182"/>
      <c r="BX306" s="182"/>
      <c r="BY306" s="186"/>
      <c r="BZ306" s="183"/>
      <c r="CA306" s="183"/>
      <c r="CB306" s="183"/>
      <c r="CC306" s="183"/>
      <c r="CD306" s="183"/>
      <c r="CE306" s="183"/>
      <c r="CF306" s="183"/>
      <c r="CG306" s="183"/>
      <c r="CH306" s="183"/>
      <c r="CI306" s="183"/>
      <c r="CJ306" s="183"/>
      <c r="CK306" s="183"/>
      <c r="CL306" s="183"/>
      <c r="CM306" s="183"/>
      <c r="CN306" s="183"/>
      <c r="CO306" s="183"/>
      <c r="CP306" s="183"/>
      <c r="CQ306" s="183"/>
      <c r="CR306" s="160"/>
      <c r="CS306" s="160"/>
      <c r="CT306" s="124"/>
      <c r="CU306" s="124"/>
      <c r="CV306" s="124"/>
      <c r="CW306" s="124"/>
    </row>
    <row r="307" spans="1:101" s="122" customFormat="1">
      <c r="A307" s="121"/>
      <c r="B307" s="121"/>
      <c r="C307" s="121"/>
      <c r="AN307" s="123"/>
      <c r="AO307" s="123"/>
      <c r="AP307" s="123"/>
      <c r="AQ307" s="123"/>
      <c r="AR307" s="123"/>
      <c r="AS307" s="123"/>
      <c r="AT307" s="123"/>
      <c r="AU307" s="123"/>
      <c r="AV307" s="123"/>
      <c r="AW307" s="123"/>
      <c r="AX307" s="123"/>
      <c r="AY307" s="123"/>
      <c r="AZ307" s="123"/>
      <c r="BA307" s="123"/>
      <c r="BB307" s="123"/>
      <c r="BC307" s="123"/>
      <c r="BD307" s="123"/>
      <c r="BE307" s="123"/>
      <c r="BF307" s="123"/>
      <c r="BG307" s="123"/>
      <c r="BH307" s="123"/>
      <c r="BI307" s="123"/>
      <c r="BJ307" s="123"/>
      <c r="BK307" s="123"/>
      <c r="BL307" s="123"/>
      <c r="BM307" s="123"/>
      <c r="BN307" s="123"/>
      <c r="BO307" s="123"/>
      <c r="BP307" s="123"/>
      <c r="BQ307" s="123"/>
      <c r="BR307" s="181"/>
      <c r="BS307" s="181"/>
      <c r="BT307" s="181"/>
      <c r="BU307" s="181"/>
      <c r="BV307" s="182"/>
      <c r="BW307" s="182"/>
      <c r="BX307" s="182"/>
      <c r="BY307" s="186"/>
      <c r="BZ307" s="183"/>
      <c r="CA307" s="183"/>
      <c r="CB307" s="183"/>
      <c r="CC307" s="183"/>
      <c r="CD307" s="183"/>
      <c r="CE307" s="183"/>
      <c r="CF307" s="183"/>
      <c r="CG307" s="183"/>
      <c r="CH307" s="183"/>
      <c r="CI307" s="183"/>
      <c r="CJ307" s="183"/>
      <c r="CK307" s="183"/>
      <c r="CL307" s="183"/>
      <c r="CM307" s="183"/>
      <c r="CN307" s="183"/>
      <c r="CO307" s="183"/>
      <c r="CP307" s="183"/>
      <c r="CQ307" s="183"/>
      <c r="CR307" s="160"/>
      <c r="CS307" s="160"/>
      <c r="CT307" s="124"/>
      <c r="CU307" s="124"/>
      <c r="CV307" s="124"/>
      <c r="CW307" s="124"/>
    </row>
    <row r="308" spans="1:101" s="122" customFormat="1">
      <c r="A308" s="121"/>
      <c r="B308" s="121"/>
      <c r="C308" s="121"/>
      <c r="AN308" s="123"/>
      <c r="AO308" s="123"/>
      <c r="AP308" s="123"/>
      <c r="AQ308" s="123"/>
      <c r="AR308" s="123"/>
      <c r="AS308" s="123"/>
      <c r="AT308" s="123"/>
      <c r="AU308" s="123"/>
      <c r="AV308" s="123"/>
      <c r="AW308" s="123"/>
      <c r="AX308" s="123"/>
      <c r="AY308" s="123"/>
      <c r="AZ308" s="123"/>
      <c r="BA308" s="123"/>
      <c r="BB308" s="123"/>
      <c r="BC308" s="123"/>
      <c r="BD308" s="123"/>
      <c r="BE308" s="123"/>
      <c r="BF308" s="123"/>
      <c r="BG308" s="123"/>
      <c r="BH308" s="123"/>
      <c r="BI308" s="123"/>
      <c r="BJ308" s="123"/>
      <c r="BK308" s="123"/>
      <c r="BL308" s="123"/>
      <c r="BM308" s="123"/>
      <c r="BN308" s="123"/>
      <c r="BO308" s="123"/>
      <c r="BP308" s="123"/>
      <c r="BQ308" s="123"/>
      <c r="BR308" s="181"/>
      <c r="BS308" s="181"/>
      <c r="BT308" s="181"/>
      <c r="BU308" s="181"/>
      <c r="BV308" s="182"/>
      <c r="BW308" s="182"/>
      <c r="BX308" s="182"/>
      <c r="BY308" s="186"/>
      <c r="BZ308" s="183"/>
      <c r="CA308" s="183"/>
      <c r="CB308" s="183"/>
      <c r="CC308" s="183"/>
      <c r="CD308" s="183"/>
      <c r="CE308" s="183"/>
      <c r="CF308" s="183"/>
      <c r="CG308" s="183"/>
      <c r="CH308" s="183"/>
      <c r="CI308" s="183"/>
      <c r="CJ308" s="183"/>
      <c r="CK308" s="183"/>
      <c r="CL308" s="183"/>
      <c r="CM308" s="183"/>
      <c r="CN308" s="183"/>
      <c r="CO308" s="183"/>
      <c r="CP308" s="183"/>
      <c r="CQ308" s="183"/>
      <c r="CR308" s="160"/>
      <c r="CS308" s="160"/>
      <c r="CT308" s="124"/>
      <c r="CU308" s="124"/>
      <c r="CV308" s="124"/>
      <c r="CW308" s="124"/>
    </row>
    <row r="309" spans="1:101" s="122" customFormat="1">
      <c r="A309" s="121"/>
      <c r="B309" s="121"/>
      <c r="C309" s="121"/>
      <c r="AN309" s="123"/>
      <c r="AO309" s="123"/>
      <c r="AP309" s="123"/>
      <c r="AQ309" s="123"/>
      <c r="AR309" s="123"/>
      <c r="AS309" s="123"/>
      <c r="AT309" s="123"/>
      <c r="AU309" s="123"/>
      <c r="AV309" s="123"/>
      <c r="AW309" s="123"/>
      <c r="AX309" s="123"/>
      <c r="AY309" s="123"/>
      <c r="AZ309" s="123"/>
      <c r="BA309" s="123"/>
      <c r="BB309" s="123"/>
      <c r="BC309" s="123"/>
      <c r="BD309" s="123"/>
      <c r="BE309" s="123"/>
      <c r="BF309" s="123"/>
      <c r="BG309" s="123"/>
      <c r="BH309" s="123"/>
      <c r="BI309" s="123"/>
      <c r="BJ309" s="123"/>
      <c r="BK309" s="123"/>
      <c r="BL309" s="123"/>
      <c r="BM309" s="123"/>
      <c r="BN309" s="123"/>
      <c r="BO309" s="123"/>
      <c r="BP309" s="123"/>
      <c r="BQ309" s="123"/>
      <c r="BR309" s="181"/>
      <c r="BS309" s="181"/>
      <c r="BT309" s="181"/>
      <c r="BU309" s="181"/>
      <c r="BV309" s="182"/>
      <c r="BW309" s="182"/>
      <c r="BX309" s="182"/>
      <c r="BY309" s="186"/>
      <c r="BZ309" s="183"/>
      <c r="CA309" s="183"/>
      <c r="CB309" s="183"/>
      <c r="CC309" s="183"/>
      <c r="CD309" s="183"/>
      <c r="CE309" s="183"/>
      <c r="CF309" s="183"/>
      <c r="CG309" s="183"/>
      <c r="CH309" s="183"/>
      <c r="CI309" s="183"/>
      <c r="CJ309" s="183"/>
      <c r="CK309" s="183"/>
      <c r="CL309" s="183"/>
      <c r="CM309" s="183"/>
      <c r="CN309" s="183"/>
      <c r="CO309" s="183"/>
      <c r="CP309" s="183"/>
      <c r="CQ309" s="183"/>
      <c r="CR309" s="160"/>
      <c r="CS309" s="160"/>
      <c r="CT309" s="124"/>
      <c r="CU309" s="124"/>
      <c r="CV309" s="124"/>
      <c r="CW309" s="124"/>
    </row>
    <row r="310" spans="1:101" s="122" customFormat="1">
      <c r="A310" s="121"/>
      <c r="B310" s="121"/>
      <c r="C310" s="121"/>
      <c r="AN310" s="123"/>
      <c r="AO310" s="123"/>
      <c r="AP310" s="123"/>
      <c r="AQ310" s="123"/>
      <c r="AR310" s="123"/>
      <c r="AS310" s="123"/>
      <c r="AT310" s="123"/>
      <c r="AU310" s="123"/>
      <c r="AV310" s="123"/>
      <c r="AW310" s="123"/>
      <c r="AX310" s="123"/>
      <c r="AY310" s="123"/>
      <c r="AZ310" s="123"/>
      <c r="BA310" s="123"/>
      <c r="BB310" s="123"/>
      <c r="BC310" s="123"/>
      <c r="BD310" s="123"/>
      <c r="BE310" s="123"/>
      <c r="BF310" s="123"/>
      <c r="BG310" s="123"/>
      <c r="BH310" s="123"/>
      <c r="BI310" s="123"/>
      <c r="BJ310" s="123"/>
      <c r="BK310" s="123"/>
      <c r="BL310" s="123"/>
      <c r="BM310" s="123"/>
      <c r="BN310" s="123"/>
      <c r="BO310" s="123"/>
      <c r="BP310" s="123"/>
      <c r="BQ310" s="123"/>
      <c r="BR310" s="181"/>
      <c r="BS310" s="181"/>
      <c r="BT310" s="181"/>
      <c r="BU310" s="181"/>
      <c r="BV310" s="182"/>
      <c r="BW310" s="182"/>
      <c r="BX310" s="182"/>
      <c r="BY310" s="186"/>
      <c r="BZ310" s="183"/>
      <c r="CA310" s="183"/>
      <c r="CB310" s="183"/>
      <c r="CC310" s="183"/>
      <c r="CD310" s="183"/>
      <c r="CE310" s="183"/>
      <c r="CF310" s="183"/>
      <c r="CG310" s="183"/>
      <c r="CH310" s="183"/>
      <c r="CI310" s="183"/>
      <c r="CJ310" s="183"/>
      <c r="CK310" s="183"/>
      <c r="CL310" s="183"/>
      <c r="CM310" s="183"/>
      <c r="CN310" s="183"/>
      <c r="CO310" s="183"/>
      <c r="CP310" s="183"/>
      <c r="CQ310" s="183"/>
      <c r="CR310" s="160"/>
      <c r="CS310" s="160"/>
      <c r="CT310" s="124"/>
      <c r="CU310" s="124"/>
      <c r="CV310" s="124"/>
      <c r="CW310" s="124"/>
    </row>
    <row r="311" spans="1:101" s="122" customFormat="1">
      <c r="A311" s="121"/>
      <c r="B311" s="121"/>
      <c r="C311" s="121"/>
      <c r="AN311" s="123"/>
      <c r="AO311" s="123"/>
      <c r="AP311" s="123"/>
      <c r="AQ311" s="123"/>
      <c r="AR311" s="123"/>
      <c r="AS311" s="123"/>
      <c r="AT311" s="123"/>
      <c r="AU311" s="123"/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123"/>
      <c r="BI311" s="123"/>
      <c r="BJ311" s="123"/>
      <c r="BK311" s="123"/>
      <c r="BL311" s="123"/>
      <c r="BM311" s="123"/>
      <c r="BN311" s="123"/>
      <c r="BO311" s="123"/>
      <c r="BP311" s="123"/>
      <c r="BQ311" s="123"/>
      <c r="BR311" s="181"/>
      <c r="BS311" s="181"/>
      <c r="BT311" s="181"/>
      <c r="BU311" s="181"/>
      <c r="BV311" s="182"/>
      <c r="BW311" s="182"/>
      <c r="BX311" s="182"/>
      <c r="BY311" s="186"/>
      <c r="BZ311" s="183"/>
      <c r="CA311" s="183"/>
      <c r="CB311" s="183"/>
      <c r="CC311" s="183"/>
      <c r="CD311" s="183"/>
      <c r="CE311" s="183"/>
      <c r="CF311" s="183"/>
      <c r="CG311" s="183"/>
      <c r="CH311" s="183"/>
      <c r="CI311" s="183"/>
      <c r="CJ311" s="183"/>
      <c r="CK311" s="183"/>
      <c r="CL311" s="183"/>
      <c r="CM311" s="183"/>
      <c r="CN311" s="183"/>
      <c r="CO311" s="183"/>
      <c r="CP311" s="183"/>
      <c r="CQ311" s="183"/>
      <c r="CR311" s="160"/>
      <c r="CS311" s="160"/>
      <c r="CT311" s="124"/>
      <c r="CU311" s="124"/>
      <c r="CV311" s="124"/>
      <c r="CW311" s="124"/>
    </row>
    <row r="312" spans="1:101" s="122" customFormat="1">
      <c r="A312" s="121"/>
      <c r="B312" s="121"/>
      <c r="C312" s="121"/>
      <c r="AN312" s="123"/>
      <c r="AO312" s="123"/>
      <c r="AP312" s="123"/>
      <c r="AQ312" s="123"/>
      <c r="AR312" s="123"/>
      <c r="AS312" s="123"/>
      <c r="AT312" s="123"/>
      <c r="AU312" s="123"/>
      <c r="AV312" s="123"/>
      <c r="AW312" s="123"/>
      <c r="AX312" s="123"/>
      <c r="AY312" s="123"/>
      <c r="AZ312" s="123"/>
      <c r="BA312" s="123"/>
      <c r="BB312" s="123"/>
      <c r="BC312" s="123"/>
      <c r="BD312" s="123"/>
      <c r="BE312" s="123"/>
      <c r="BF312" s="123"/>
      <c r="BG312" s="123"/>
      <c r="BH312" s="123"/>
      <c r="BI312" s="123"/>
      <c r="BJ312" s="123"/>
      <c r="BK312" s="123"/>
      <c r="BL312" s="123"/>
      <c r="BM312" s="123"/>
      <c r="BN312" s="123"/>
      <c r="BO312" s="123"/>
      <c r="BP312" s="123"/>
      <c r="BQ312" s="123"/>
      <c r="BR312" s="181"/>
      <c r="BS312" s="181"/>
      <c r="BT312" s="181"/>
      <c r="BU312" s="181"/>
      <c r="BV312" s="182"/>
      <c r="BW312" s="182"/>
      <c r="BX312" s="182"/>
      <c r="BY312" s="186"/>
      <c r="BZ312" s="183"/>
      <c r="CA312" s="183"/>
      <c r="CB312" s="183"/>
      <c r="CC312" s="183"/>
      <c r="CD312" s="183"/>
      <c r="CE312" s="183"/>
      <c r="CF312" s="183"/>
      <c r="CG312" s="183"/>
      <c r="CH312" s="183"/>
      <c r="CI312" s="183"/>
      <c r="CJ312" s="183"/>
      <c r="CK312" s="183"/>
      <c r="CL312" s="183"/>
      <c r="CM312" s="183"/>
      <c r="CN312" s="183"/>
      <c r="CO312" s="183"/>
      <c r="CP312" s="183"/>
      <c r="CQ312" s="183"/>
      <c r="CR312" s="160"/>
      <c r="CS312" s="160"/>
      <c r="CT312" s="124"/>
      <c r="CU312" s="124"/>
      <c r="CV312" s="124"/>
      <c r="CW312" s="124"/>
    </row>
    <row r="313" spans="1:101" s="122" customFormat="1">
      <c r="A313" s="121"/>
      <c r="B313" s="121"/>
      <c r="C313" s="121"/>
      <c r="AN313" s="123"/>
      <c r="AO313" s="123"/>
      <c r="AP313" s="123"/>
      <c r="AQ313" s="123"/>
      <c r="AR313" s="123"/>
      <c r="AS313" s="123"/>
      <c r="AT313" s="123"/>
      <c r="AU313" s="123"/>
      <c r="AV313" s="123"/>
      <c r="AW313" s="123"/>
      <c r="AX313" s="123"/>
      <c r="AY313" s="123"/>
      <c r="AZ313" s="123"/>
      <c r="BA313" s="123"/>
      <c r="BB313" s="123"/>
      <c r="BC313" s="123"/>
      <c r="BD313" s="123"/>
      <c r="BE313" s="123"/>
      <c r="BF313" s="123"/>
      <c r="BG313" s="123"/>
      <c r="BH313" s="123"/>
      <c r="BI313" s="123"/>
      <c r="BJ313" s="123"/>
      <c r="BK313" s="123"/>
      <c r="BL313" s="123"/>
      <c r="BM313" s="123"/>
      <c r="BN313" s="123"/>
      <c r="BO313" s="123"/>
      <c r="BP313" s="123"/>
      <c r="BQ313" s="123"/>
      <c r="BR313" s="181"/>
      <c r="BS313" s="181"/>
      <c r="BT313" s="181"/>
      <c r="BU313" s="181"/>
      <c r="BV313" s="182"/>
      <c r="BW313" s="182"/>
      <c r="BX313" s="182"/>
      <c r="BY313" s="186"/>
      <c r="BZ313" s="183"/>
      <c r="CA313" s="183"/>
      <c r="CB313" s="183"/>
      <c r="CC313" s="183"/>
      <c r="CD313" s="183"/>
      <c r="CE313" s="183"/>
      <c r="CF313" s="183"/>
      <c r="CG313" s="183"/>
      <c r="CH313" s="183"/>
      <c r="CI313" s="183"/>
      <c r="CJ313" s="183"/>
      <c r="CK313" s="183"/>
      <c r="CL313" s="183"/>
      <c r="CM313" s="183"/>
      <c r="CN313" s="183"/>
      <c r="CO313" s="183"/>
      <c r="CP313" s="183"/>
      <c r="CQ313" s="183"/>
      <c r="CR313" s="160"/>
      <c r="CS313" s="160"/>
      <c r="CT313" s="124"/>
      <c r="CU313" s="124"/>
      <c r="CV313" s="124"/>
      <c r="CW313" s="124"/>
    </row>
    <row r="314" spans="1:101" s="122" customFormat="1">
      <c r="A314" s="121"/>
      <c r="B314" s="121"/>
      <c r="C314" s="121"/>
      <c r="AN314" s="123"/>
      <c r="AO314" s="123"/>
      <c r="AP314" s="123"/>
      <c r="AQ314" s="123"/>
      <c r="AR314" s="123"/>
      <c r="AS314" s="123"/>
      <c r="AT314" s="123"/>
      <c r="AU314" s="123"/>
      <c r="AV314" s="123"/>
      <c r="AW314" s="123"/>
      <c r="AX314" s="123"/>
      <c r="AY314" s="123"/>
      <c r="AZ314" s="123"/>
      <c r="BA314" s="123"/>
      <c r="BB314" s="123"/>
      <c r="BC314" s="123"/>
      <c r="BD314" s="123"/>
      <c r="BE314" s="123"/>
      <c r="BF314" s="123"/>
      <c r="BG314" s="123"/>
      <c r="BH314" s="123"/>
      <c r="BI314" s="123"/>
      <c r="BJ314" s="123"/>
      <c r="BK314" s="123"/>
      <c r="BL314" s="123"/>
      <c r="BM314" s="123"/>
      <c r="BN314" s="123"/>
      <c r="BO314" s="123"/>
      <c r="BP314" s="123"/>
      <c r="BQ314" s="123"/>
      <c r="BR314" s="181"/>
      <c r="BS314" s="181"/>
      <c r="BT314" s="181"/>
      <c r="BU314" s="181"/>
      <c r="BV314" s="182"/>
      <c r="BW314" s="182"/>
      <c r="BX314" s="182"/>
      <c r="BY314" s="186"/>
      <c r="BZ314" s="183"/>
      <c r="CA314" s="183"/>
      <c r="CB314" s="183"/>
      <c r="CC314" s="183"/>
      <c r="CD314" s="183"/>
      <c r="CE314" s="183"/>
      <c r="CF314" s="183"/>
      <c r="CG314" s="183"/>
      <c r="CH314" s="183"/>
      <c r="CI314" s="183"/>
      <c r="CJ314" s="183"/>
      <c r="CK314" s="183"/>
      <c r="CL314" s="183"/>
      <c r="CM314" s="183"/>
      <c r="CN314" s="183"/>
      <c r="CO314" s="183"/>
      <c r="CP314" s="183"/>
      <c r="CQ314" s="183"/>
      <c r="CR314" s="160"/>
      <c r="CS314" s="160"/>
      <c r="CT314" s="124"/>
      <c r="CU314" s="124"/>
      <c r="CV314" s="124"/>
      <c r="CW314" s="124"/>
    </row>
    <row r="315" spans="1:101" s="122" customFormat="1">
      <c r="A315" s="121"/>
      <c r="B315" s="121"/>
      <c r="C315" s="121"/>
      <c r="AN315" s="123"/>
      <c r="AO315" s="123"/>
      <c r="AP315" s="123"/>
      <c r="AQ315" s="123"/>
      <c r="AR315" s="123"/>
      <c r="AS315" s="123"/>
      <c r="AT315" s="123"/>
      <c r="AU315" s="123"/>
      <c r="AV315" s="123"/>
      <c r="AW315" s="123"/>
      <c r="AX315" s="123"/>
      <c r="AY315" s="123"/>
      <c r="AZ315" s="123"/>
      <c r="BA315" s="123"/>
      <c r="BB315" s="123"/>
      <c r="BC315" s="123"/>
      <c r="BD315" s="123"/>
      <c r="BE315" s="123"/>
      <c r="BF315" s="123"/>
      <c r="BG315" s="123"/>
      <c r="BH315" s="123"/>
      <c r="BI315" s="123"/>
      <c r="BJ315" s="123"/>
      <c r="BK315" s="123"/>
      <c r="BL315" s="123"/>
      <c r="BM315" s="123"/>
      <c r="BN315" s="123"/>
      <c r="BO315" s="123"/>
      <c r="BP315" s="123"/>
      <c r="BQ315" s="123"/>
      <c r="BR315" s="181"/>
      <c r="BS315" s="181"/>
      <c r="BT315" s="181"/>
      <c r="BU315" s="181"/>
      <c r="BV315" s="182"/>
      <c r="BW315" s="182"/>
      <c r="BX315" s="182"/>
      <c r="BY315" s="186"/>
      <c r="BZ315" s="183"/>
      <c r="CA315" s="183"/>
      <c r="CB315" s="183"/>
      <c r="CC315" s="183"/>
      <c r="CD315" s="183"/>
      <c r="CE315" s="183"/>
      <c r="CF315" s="183"/>
      <c r="CG315" s="183"/>
      <c r="CH315" s="183"/>
      <c r="CI315" s="183"/>
      <c r="CJ315" s="183"/>
      <c r="CK315" s="183"/>
      <c r="CL315" s="183"/>
      <c r="CM315" s="183"/>
      <c r="CN315" s="183"/>
      <c r="CO315" s="183"/>
      <c r="CP315" s="183"/>
      <c r="CQ315" s="183"/>
      <c r="CR315" s="160"/>
      <c r="CS315" s="160"/>
      <c r="CT315" s="124"/>
      <c r="CU315" s="124"/>
      <c r="CV315" s="124"/>
      <c r="CW315" s="124"/>
    </row>
    <row r="316" spans="1:101" s="122" customFormat="1">
      <c r="A316" s="121"/>
      <c r="B316" s="121"/>
      <c r="C316" s="121"/>
      <c r="AN316" s="123"/>
      <c r="AO316" s="123"/>
      <c r="AP316" s="123"/>
      <c r="AQ316" s="123"/>
      <c r="AR316" s="123"/>
      <c r="AS316" s="123"/>
      <c r="AT316" s="123"/>
      <c r="AU316" s="123"/>
      <c r="AV316" s="123"/>
      <c r="AW316" s="123"/>
      <c r="AX316" s="123"/>
      <c r="AY316" s="123"/>
      <c r="AZ316" s="123"/>
      <c r="BA316" s="123"/>
      <c r="BB316" s="123"/>
      <c r="BC316" s="123"/>
      <c r="BD316" s="123"/>
      <c r="BE316" s="123"/>
      <c r="BF316" s="123"/>
      <c r="BG316" s="123"/>
      <c r="BH316" s="123"/>
      <c r="BI316" s="123"/>
      <c r="BJ316" s="123"/>
      <c r="BK316" s="123"/>
      <c r="BL316" s="123"/>
      <c r="BM316" s="123"/>
      <c r="BN316" s="123"/>
      <c r="BO316" s="123"/>
      <c r="BP316" s="123"/>
      <c r="BQ316" s="123"/>
      <c r="BR316" s="181"/>
      <c r="BS316" s="181"/>
      <c r="BT316" s="181"/>
      <c r="BU316" s="181"/>
      <c r="BV316" s="182"/>
      <c r="BW316" s="182"/>
      <c r="BX316" s="182"/>
      <c r="BY316" s="186"/>
      <c r="BZ316" s="183"/>
      <c r="CA316" s="183"/>
      <c r="CB316" s="183"/>
      <c r="CC316" s="183"/>
      <c r="CD316" s="183"/>
      <c r="CE316" s="183"/>
      <c r="CF316" s="183"/>
      <c r="CG316" s="183"/>
      <c r="CH316" s="183"/>
      <c r="CI316" s="183"/>
      <c r="CJ316" s="183"/>
      <c r="CK316" s="183"/>
      <c r="CL316" s="183"/>
      <c r="CM316" s="183"/>
      <c r="CN316" s="183"/>
      <c r="CO316" s="183"/>
      <c r="CP316" s="183"/>
      <c r="CQ316" s="183"/>
      <c r="CR316" s="160"/>
      <c r="CS316" s="160"/>
      <c r="CT316" s="124"/>
      <c r="CU316" s="124"/>
      <c r="CV316" s="124"/>
      <c r="CW316" s="124"/>
    </row>
    <row r="317" spans="1:101" s="122" customFormat="1">
      <c r="A317" s="121"/>
      <c r="B317" s="121"/>
      <c r="C317" s="121"/>
      <c r="AN317" s="123"/>
      <c r="AO317" s="123"/>
      <c r="AP317" s="123"/>
      <c r="AQ317" s="123"/>
      <c r="AR317" s="123"/>
      <c r="AS317" s="123"/>
      <c r="AT317" s="123"/>
      <c r="AU317" s="123"/>
      <c r="AV317" s="123"/>
      <c r="AW317" s="123"/>
      <c r="AX317" s="123"/>
      <c r="AY317" s="123"/>
      <c r="AZ317" s="123"/>
      <c r="BA317" s="123"/>
      <c r="BB317" s="123"/>
      <c r="BC317" s="123"/>
      <c r="BD317" s="123"/>
      <c r="BE317" s="123"/>
      <c r="BF317" s="123"/>
      <c r="BG317" s="123"/>
      <c r="BH317" s="123"/>
      <c r="BI317" s="123"/>
      <c r="BJ317" s="123"/>
      <c r="BK317" s="123"/>
      <c r="BL317" s="123"/>
      <c r="BM317" s="123"/>
      <c r="BN317" s="123"/>
      <c r="BO317" s="123"/>
      <c r="BP317" s="123"/>
      <c r="BQ317" s="123"/>
      <c r="BR317" s="181"/>
      <c r="BS317" s="181"/>
      <c r="BT317" s="181"/>
      <c r="BU317" s="181"/>
      <c r="BV317" s="182"/>
      <c r="BW317" s="182"/>
      <c r="BX317" s="182"/>
      <c r="BY317" s="186"/>
      <c r="BZ317" s="183"/>
      <c r="CA317" s="183"/>
      <c r="CB317" s="183"/>
      <c r="CC317" s="183"/>
      <c r="CD317" s="183"/>
      <c r="CE317" s="183"/>
      <c r="CF317" s="183"/>
      <c r="CG317" s="183"/>
      <c r="CH317" s="183"/>
      <c r="CI317" s="183"/>
      <c r="CJ317" s="183"/>
      <c r="CK317" s="183"/>
      <c r="CL317" s="183"/>
      <c r="CM317" s="183"/>
      <c r="CN317" s="183"/>
      <c r="CO317" s="183"/>
      <c r="CP317" s="183"/>
      <c r="CQ317" s="183"/>
      <c r="CR317" s="160"/>
      <c r="CS317" s="160"/>
      <c r="CT317" s="124"/>
      <c r="CU317" s="124"/>
      <c r="CV317" s="124"/>
      <c r="CW317" s="124"/>
    </row>
    <row r="318" spans="1:101" s="122" customFormat="1">
      <c r="A318" s="121"/>
      <c r="B318" s="121"/>
      <c r="C318" s="121"/>
      <c r="AN318" s="123"/>
      <c r="AO318" s="123"/>
      <c r="AP318" s="123"/>
      <c r="AQ318" s="123"/>
      <c r="AR318" s="123"/>
      <c r="AS318" s="123"/>
      <c r="AT318" s="123"/>
      <c r="AU318" s="123"/>
      <c r="AV318" s="123"/>
      <c r="AW318" s="123"/>
      <c r="AX318" s="123"/>
      <c r="AY318" s="123"/>
      <c r="AZ318" s="123"/>
      <c r="BA318" s="123"/>
      <c r="BB318" s="123"/>
      <c r="BC318" s="123"/>
      <c r="BD318" s="123"/>
      <c r="BE318" s="123"/>
      <c r="BF318" s="123"/>
      <c r="BG318" s="123"/>
      <c r="BH318" s="123"/>
      <c r="BI318" s="123"/>
      <c r="BJ318" s="123"/>
      <c r="BK318" s="123"/>
      <c r="BL318" s="123"/>
      <c r="BM318" s="123"/>
      <c r="BN318" s="123"/>
      <c r="BO318" s="123"/>
      <c r="BP318" s="123"/>
      <c r="BQ318" s="123"/>
      <c r="BR318" s="181"/>
      <c r="BS318" s="181"/>
      <c r="BT318" s="181"/>
      <c r="BU318" s="181"/>
      <c r="BV318" s="182"/>
      <c r="BW318" s="182"/>
      <c r="BX318" s="182"/>
      <c r="BY318" s="186"/>
      <c r="BZ318" s="183"/>
      <c r="CA318" s="183"/>
      <c r="CB318" s="183"/>
      <c r="CC318" s="183"/>
      <c r="CD318" s="183"/>
      <c r="CE318" s="183"/>
      <c r="CF318" s="183"/>
      <c r="CG318" s="183"/>
      <c r="CH318" s="183"/>
      <c r="CI318" s="183"/>
      <c r="CJ318" s="183"/>
      <c r="CK318" s="183"/>
      <c r="CL318" s="183"/>
      <c r="CM318" s="183"/>
      <c r="CN318" s="183"/>
      <c r="CO318" s="183"/>
      <c r="CP318" s="183"/>
      <c r="CQ318" s="183"/>
      <c r="CR318" s="160"/>
      <c r="CS318" s="160"/>
      <c r="CT318" s="124"/>
      <c r="CU318" s="124"/>
      <c r="CV318" s="124"/>
      <c r="CW318" s="124"/>
    </row>
    <row r="319" spans="1:101" s="122" customFormat="1">
      <c r="A319" s="121"/>
      <c r="B319" s="121"/>
      <c r="C319" s="121"/>
      <c r="AN319" s="123"/>
      <c r="AO319" s="123"/>
      <c r="AP319" s="123"/>
      <c r="AQ319" s="123"/>
      <c r="AR319" s="123"/>
      <c r="AS319" s="123"/>
      <c r="AT319" s="123"/>
      <c r="AU319" s="123"/>
      <c r="AV319" s="123"/>
      <c r="AW319" s="123"/>
      <c r="AX319" s="123"/>
      <c r="AY319" s="123"/>
      <c r="AZ319" s="123"/>
      <c r="BA319" s="123"/>
      <c r="BB319" s="123"/>
      <c r="BC319" s="123"/>
      <c r="BD319" s="123"/>
      <c r="BE319" s="123"/>
      <c r="BF319" s="123"/>
      <c r="BG319" s="123"/>
      <c r="BH319" s="123"/>
      <c r="BI319" s="123"/>
      <c r="BJ319" s="123"/>
      <c r="BK319" s="123"/>
      <c r="BL319" s="123"/>
      <c r="BM319" s="123"/>
      <c r="BN319" s="123"/>
      <c r="BO319" s="123"/>
      <c r="BP319" s="123"/>
      <c r="BQ319" s="123"/>
      <c r="BR319" s="181"/>
      <c r="BS319" s="181"/>
      <c r="BT319" s="181"/>
      <c r="BU319" s="181"/>
      <c r="BV319" s="182"/>
      <c r="BW319" s="182"/>
      <c r="BX319" s="182"/>
      <c r="BY319" s="186"/>
      <c r="BZ319" s="183"/>
      <c r="CA319" s="183"/>
      <c r="CB319" s="183"/>
      <c r="CC319" s="183"/>
      <c r="CD319" s="183"/>
      <c r="CE319" s="183"/>
      <c r="CF319" s="183"/>
      <c r="CG319" s="183"/>
      <c r="CH319" s="183"/>
      <c r="CI319" s="183"/>
      <c r="CJ319" s="183"/>
      <c r="CK319" s="183"/>
      <c r="CL319" s="183"/>
      <c r="CM319" s="183"/>
      <c r="CN319" s="183"/>
      <c r="CO319" s="183"/>
      <c r="CP319" s="183"/>
      <c r="CQ319" s="183"/>
      <c r="CR319" s="160"/>
      <c r="CS319" s="160"/>
      <c r="CT319" s="124"/>
      <c r="CU319" s="124"/>
      <c r="CV319" s="124"/>
      <c r="CW319" s="124"/>
    </row>
    <row r="320" spans="1:101" s="122" customFormat="1">
      <c r="A320" s="121"/>
      <c r="B320" s="121"/>
      <c r="C320" s="121"/>
      <c r="AN320" s="123"/>
      <c r="AO320" s="123"/>
      <c r="AP320" s="123"/>
      <c r="AQ320" s="123"/>
      <c r="AR320" s="123"/>
      <c r="AS320" s="123"/>
      <c r="AT320" s="123"/>
      <c r="AU320" s="123"/>
      <c r="AV320" s="123"/>
      <c r="AW320" s="123"/>
      <c r="AX320" s="123"/>
      <c r="AY320" s="123"/>
      <c r="AZ320" s="123"/>
      <c r="BA320" s="123"/>
      <c r="BB320" s="123"/>
      <c r="BC320" s="123"/>
      <c r="BD320" s="123"/>
      <c r="BE320" s="123"/>
      <c r="BF320" s="123"/>
      <c r="BG320" s="123"/>
      <c r="BH320" s="123"/>
      <c r="BI320" s="123"/>
      <c r="BJ320" s="123"/>
      <c r="BK320" s="123"/>
      <c r="BL320" s="123"/>
      <c r="BM320" s="123"/>
      <c r="BN320" s="123"/>
      <c r="BO320" s="123"/>
      <c r="BP320" s="123"/>
      <c r="BQ320" s="123"/>
      <c r="BR320" s="181"/>
      <c r="BS320" s="181"/>
      <c r="BT320" s="181"/>
      <c r="BU320" s="181"/>
      <c r="BV320" s="182"/>
      <c r="BW320" s="182"/>
      <c r="BX320" s="182"/>
      <c r="BY320" s="186"/>
      <c r="BZ320" s="183"/>
      <c r="CA320" s="183"/>
      <c r="CB320" s="183"/>
      <c r="CC320" s="183"/>
      <c r="CD320" s="183"/>
      <c r="CE320" s="183"/>
      <c r="CF320" s="183"/>
      <c r="CG320" s="183"/>
      <c r="CH320" s="183"/>
      <c r="CI320" s="183"/>
      <c r="CJ320" s="183"/>
      <c r="CK320" s="183"/>
      <c r="CL320" s="183"/>
      <c r="CM320" s="183"/>
      <c r="CN320" s="183"/>
      <c r="CO320" s="183"/>
      <c r="CP320" s="183"/>
      <c r="CQ320" s="183"/>
      <c r="CR320" s="160"/>
      <c r="CS320" s="160"/>
      <c r="CT320" s="124"/>
      <c r="CU320" s="124"/>
      <c r="CV320" s="124"/>
      <c r="CW320" s="124"/>
    </row>
    <row r="321" spans="1:101" s="122" customFormat="1">
      <c r="A321" s="121"/>
      <c r="B321" s="121"/>
      <c r="C321" s="121"/>
      <c r="AN321" s="123"/>
      <c r="AO321" s="123"/>
      <c r="AP321" s="123"/>
      <c r="AQ321" s="123"/>
      <c r="AR321" s="123"/>
      <c r="AS321" s="123"/>
      <c r="AT321" s="123"/>
      <c r="AU321" s="123"/>
      <c r="AV321" s="123"/>
      <c r="AW321" s="123"/>
      <c r="AX321" s="123"/>
      <c r="AY321" s="123"/>
      <c r="AZ321" s="123"/>
      <c r="BA321" s="123"/>
      <c r="BB321" s="123"/>
      <c r="BC321" s="123"/>
      <c r="BD321" s="123"/>
      <c r="BE321" s="123"/>
      <c r="BF321" s="123"/>
      <c r="BG321" s="123"/>
      <c r="BH321" s="123"/>
      <c r="BI321" s="123"/>
      <c r="BJ321" s="123"/>
      <c r="BK321" s="123"/>
      <c r="BL321" s="123"/>
      <c r="BM321" s="123"/>
      <c r="BN321" s="123"/>
      <c r="BO321" s="123"/>
      <c r="BP321" s="123"/>
      <c r="BQ321" s="123"/>
      <c r="BR321" s="181"/>
      <c r="BS321" s="181"/>
      <c r="BT321" s="181"/>
      <c r="BU321" s="181"/>
      <c r="BV321" s="182"/>
      <c r="BW321" s="182"/>
      <c r="BX321" s="182"/>
      <c r="BY321" s="186"/>
      <c r="BZ321" s="183"/>
      <c r="CA321" s="183"/>
      <c r="CB321" s="183"/>
      <c r="CC321" s="183"/>
      <c r="CD321" s="183"/>
      <c r="CE321" s="183"/>
      <c r="CF321" s="183"/>
      <c r="CG321" s="183"/>
      <c r="CH321" s="183"/>
      <c r="CI321" s="183"/>
      <c r="CJ321" s="183"/>
      <c r="CK321" s="183"/>
      <c r="CL321" s="183"/>
      <c r="CM321" s="183"/>
      <c r="CN321" s="183"/>
      <c r="CO321" s="183"/>
      <c r="CP321" s="183"/>
      <c r="CQ321" s="183"/>
      <c r="CR321" s="160"/>
      <c r="CS321" s="160"/>
      <c r="CT321" s="124"/>
      <c r="CU321" s="124"/>
      <c r="CV321" s="124"/>
      <c r="CW321" s="124"/>
    </row>
    <row r="322" spans="1:101" s="122" customFormat="1">
      <c r="A322" s="121"/>
      <c r="B322" s="121"/>
      <c r="C322" s="121"/>
      <c r="AN322" s="123"/>
      <c r="AO322" s="123"/>
      <c r="AP322" s="123"/>
      <c r="AQ322" s="123"/>
      <c r="AR322" s="123"/>
      <c r="AS322" s="123"/>
      <c r="AT322" s="123"/>
      <c r="AU322" s="123"/>
      <c r="AV322" s="123"/>
      <c r="AW322" s="123"/>
      <c r="AX322" s="123"/>
      <c r="AY322" s="123"/>
      <c r="AZ322" s="123"/>
      <c r="BA322" s="123"/>
      <c r="BB322" s="123"/>
      <c r="BC322" s="123"/>
      <c r="BD322" s="123"/>
      <c r="BE322" s="123"/>
      <c r="BF322" s="123"/>
      <c r="BG322" s="123"/>
      <c r="BH322" s="123"/>
      <c r="BI322" s="123"/>
      <c r="BJ322" s="123"/>
      <c r="BK322" s="123"/>
      <c r="BL322" s="123"/>
      <c r="BM322" s="123"/>
      <c r="BN322" s="123"/>
      <c r="BO322" s="123"/>
      <c r="BP322" s="123"/>
      <c r="BQ322" s="123"/>
      <c r="BR322" s="181"/>
      <c r="BS322" s="181"/>
      <c r="BT322" s="181"/>
      <c r="BU322" s="181"/>
      <c r="BV322" s="182"/>
      <c r="BW322" s="182"/>
      <c r="BX322" s="182"/>
      <c r="BY322" s="186"/>
      <c r="BZ322" s="183"/>
      <c r="CA322" s="183"/>
      <c r="CB322" s="183"/>
      <c r="CC322" s="183"/>
      <c r="CD322" s="183"/>
      <c r="CE322" s="183"/>
      <c r="CF322" s="183"/>
      <c r="CG322" s="183"/>
      <c r="CH322" s="183"/>
      <c r="CI322" s="183"/>
      <c r="CJ322" s="183"/>
      <c r="CK322" s="183"/>
      <c r="CL322" s="183"/>
      <c r="CM322" s="183"/>
      <c r="CN322" s="183"/>
      <c r="CO322" s="183"/>
      <c r="CP322" s="183"/>
      <c r="CQ322" s="183"/>
      <c r="CR322" s="160"/>
      <c r="CS322" s="160"/>
      <c r="CT322" s="124"/>
      <c r="CU322" s="124"/>
      <c r="CV322" s="124"/>
      <c r="CW322" s="124"/>
    </row>
    <row r="323" spans="1:101" s="122" customFormat="1">
      <c r="A323" s="121"/>
      <c r="B323" s="121"/>
      <c r="C323" s="121"/>
      <c r="AN323" s="123"/>
      <c r="AO323" s="123"/>
      <c r="AP323" s="123"/>
      <c r="AQ323" s="123"/>
      <c r="AR323" s="123"/>
      <c r="AS323" s="123"/>
      <c r="AT323" s="123"/>
      <c r="AU323" s="123"/>
      <c r="AV323" s="123"/>
      <c r="AW323" s="123"/>
      <c r="AX323" s="123"/>
      <c r="AY323" s="123"/>
      <c r="AZ323" s="123"/>
      <c r="BA323" s="123"/>
      <c r="BB323" s="123"/>
      <c r="BC323" s="123"/>
      <c r="BD323" s="123"/>
      <c r="BE323" s="123"/>
      <c r="BF323" s="123"/>
      <c r="BG323" s="123"/>
      <c r="BH323" s="123"/>
      <c r="BI323" s="123"/>
      <c r="BJ323" s="123"/>
      <c r="BK323" s="123"/>
      <c r="BL323" s="123"/>
      <c r="BM323" s="123"/>
      <c r="BN323" s="123"/>
      <c r="BO323" s="123"/>
      <c r="BP323" s="123"/>
      <c r="BQ323" s="123"/>
      <c r="BR323" s="181"/>
      <c r="BS323" s="181"/>
      <c r="BT323" s="181"/>
      <c r="BU323" s="181"/>
      <c r="BV323" s="182"/>
      <c r="BW323" s="182"/>
      <c r="BX323" s="182"/>
      <c r="BY323" s="186"/>
      <c r="BZ323" s="183"/>
      <c r="CA323" s="183"/>
      <c r="CB323" s="183"/>
      <c r="CC323" s="183"/>
      <c r="CD323" s="183"/>
      <c r="CE323" s="183"/>
      <c r="CF323" s="183"/>
      <c r="CG323" s="183"/>
      <c r="CH323" s="183"/>
      <c r="CI323" s="183"/>
      <c r="CJ323" s="183"/>
      <c r="CK323" s="183"/>
      <c r="CL323" s="183"/>
      <c r="CM323" s="183"/>
      <c r="CN323" s="183"/>
      <c r="CO323" s="183"/>
      <c r="CP323" s="183"/>
      <c r="CQ323" s="183"/>
      <c r="CR323" s="160"/>
      <c r="CS323" s="160"/>
      <c r="CT323" s="124"/>
      <c r="CU323" s="124"/>
      <c r="CV323" s="124"/>
      <c r="CW323" s="124"/>
    </row>
    <row r="324" spans="1:101" s="122" customFormat="1">
      <c r="A324" s="121"/>
      <c r="B324" s="121"/>
      <c r="C324" s="121"/>
      <c r="AN324" s="123"/>
      <c r="AO324" s="123"/>
      <c r="AP324" s="123"/>
      <c r="AQ324" s="123"/>
      <c r="AR324" s="123"/>
      <c r="AS324" s="123"/>
      <c r="AT324" s="123"/>
      <c r="AU324" s="123"/>
      <c r="AV324" s="123"/>
      <c r="AW324" s="123"/>
      <c r="AX324" s="123"/>
      <c r="AY324" s="123"/>
      <c r="AZ324" s="123"/>
      <c r="BA324" s="123"/>
      <c r="BB324" s="123"/>
      <c r="BC324" s="123"/>
      <c r="BD324" s="123"/>
      <c r="BE324" s="123"/>
      <c r="BF324" s="123"/>
      <c r="BG324" s="123"/>
      <c r="BH324" s="123"/>
      <c r="BI324" s="123"/>
      <c r="BJ324" s="123"/>
      <c r="BK324" s="123"/>
      <c r="BL324" s="123"/>
      <c r="BM324" s="123"/>
      <c r="BN324" s="123"/>
      <c r="BO324" s="123"/>
      <c r="BP324" s="123"/>
      <c r="BQ324" s="123"/>
      <c r="BR324" s="181"/>
      <c r="BS324" s="181"/>
      <c r="BT324" s="181"/>
      <c r="BU324" s="181"/>
      <c r="BV324" s="182"/>
      <c r="BW324" s="182"/>
      <c r="BX324" s="182"/>
      <c r="BY324" s="186"/>
      <c r="BZ324" s="183"/>
      <c r="CA324" s="183"/>
      <c r="CB324" s="183"/>
      <c r="CC324" s="183"/>
      <c r="CD324" s="183"/>
      <c r="CE324" s="183"/>
      <c r="CF324" s="183"/>
      <c r="CG324" s="183"/>
      <c r="CH324" s="183"/>
      <c r="CI324" s="183"/>
      <c r="CJ324" s="183"/>
      <c r="CK324" s="183"/>
      <c r="CL324" s="183"/>
      <c r="CM324" s="183"/>
      <c r="CN324" s="183"/>
      <c r="CO324" s="183"/>
      <c r="CP324" s="183"/>
      <c r="CQ324" s="183"/>
      <c r="CR324" s="160"/>
      <c r="CS324" s="160"/>
      <c r="CT324" s="124"/>
      <c r="CU324" s="124"/>
      <c r="CV324" s="124"/>
      <c r="CW324" s="124"/>
    </row>
    <row r="325" spans="1:101" s="122" customFormat="1">
      <c r="A325" s="121"/>
      <c r="B325" s="121"/>
      <c r="C325" s="121"/>
      <c r="AN325" s="123"/>
      <c r="AO325" s="123"/>
      <c r="AP325" s="123"/>
      <c r="AQ325" s="123"/>
      <c r="AR325" s="123"/>
      <c r="AS325" s="123"/>
      <c r="AT325" s="123"/>
      <c r="AU325" s="123"/>
      <c r="AV325" s="123"/>
      <c r="AW325" s="123"/>
      <c r="AX325" s="123"/>
      <c r="AY325" s="123"/>
      <c r="AZ325" s="123"/>
      <c r="BA325" s="123"/>
      <c r="BB325" s="123"/>
      <c r="BC325" s="123"/>
      <c r="BD325" s="123"/>
      <c r="BE325" s="123"/>
      <c r="BF325" s="123"/>
      <c r="BG325" s="123"/>
      <c r="BH325" s="123"/>
      <c r="BI325" s="123"/>
      <c r="BJ325" s="123"/>
      <c r="BK325" s="123"/>
      <c r="BL325" s="123"/>
      <c r="BM325" s="123"/>
      <c r="BN325" s="123"/>
      <c r="BO325" s="123"/>
      <c r="BP325" s="123"/>
      <c r="BQ325" s="123"/>
      <c r="BR325" s="181"/>
      <c r="BS325" s="181"/>
      <c r="BT325" s="181"/>
      <c r="BU325" s="181"/>
      <c r="BV325" s="182"/>
      <c r="BW325" s="182"/>
      <c r="BX325" s="182"/>
      <c r="BY325" s="186"/>
      <c r="BZ325" s="183"/>
      <c r="CA325" s="183"/>
      <c r="CB325" s="183"/>
      <c r="CC325" s="183"/>
      <c r="CD325" s="183"/>
      <c r="CE325" s="183"/>
      <c r="CF325" s="183"/>
      <c r="CG325" s="183"/>
      <c r="CH325" s="183"/>
      <c r="CI325" s="183"/>
      <c r="CJ325" s="183"/>
      <c r="CK325" s="183"/>
      <c r="CL325" s="183"/>
      <c r="CM325" s="183"/>
      <c r="CN325" s="183"/>
      <c r="CO325" s="183"/>
      <c r="CP325" s="183"/>
      <c r="CQ325" s="183"/>
      <c r="CR325" s="160"/>
      <c r="CS325" s="160"/>
      <c r="CT325" s="124"/>
      <c r="CU325" s="124"/>
      <c r="CV325" s="124"/>
      <c r="CW325" s="124"/>
    </row>
    <row r="326" spans="1:101" s="122" customFormat="1">
      <c r="A326" s="121"/>
      <c r="B326" s="121"/>
      <c r="C326" s="121"/>
      <c r="AN326" s="123"/>
      <c r="AO326" s="123"/>
      <c r="AP326" s="123"/>
      <c r="AQ326" s="123"/>
      <c r="AR326" s="123"/>
      <c r="AS326" s="123"/>
      <c r="AT326" s="123"/>
      <c r="AU326" s="123"/>
      <c r="AV326" s="123"/>
      <c r="AW326" s="123"/>
      <c r="AX326" s="123"/>
      <c r="AY326" s="123"/>
      <c r="AZ326" s="123"/>
      <c r="BA326" s="123"/>
      <c r="BB326" s="123"/>
      <c r="BC326" s="123"/>
      <c r="BD326" s="123"/>
      <c r="BE326" s="123"/>
      <c r="BF326" s="123"/>
      <c r="BG326" s="123"/>
      <c r="BH326" s="123"/>
      <c r="BI326" s="123"/>
      <c r="BJ326" s="123"/>
      <c r="BK326" s="123"/>
      <c r="BL326" s="123"/>
      <c r="BM326" s="123"/>
      <c r="BN326" s="123"/>
      <c r="BO326" s="123"/>
      <c r="BP326" s="123"/>
      <c r="BQ326" s="123"/>
      <c r="BR326" s="181"/>
      <c r="BS326" s="181"/>
      <c r="BT326" s="181"/>
      <c r="BU326" s="181"/>
      <c r="BV326" s="182"/>
      <c r="BW326" s="182"/>
      <c r="BX326" s="182"/>
      <c r="BY326" s="186"/>
      <c r="BZ326" s="183"/>
      <c r="CA326" s="183"/>
      <c r="CB326" s="183"/>
      <c r="CC326" s="183"/>
      <c r="CD326" s="183"/>
      <c r="CE326" s="183"/>
      <c r="CF326" s="183"/>
      <c r="CG326" s="183"/>
      <c r="CH326" s="183"/>
      <c r="CI326" s="183"/>
      <c r="CJ326" s="183"/>
      <c r="CK326" s="183"/>
      <c r="CL326" s="183"/>
      <c r="CM326" s="183"/>
      <c r="CN326" s="183"/>
      <c r="CO326" s="183"/>
      <c r="CP326" s="183"/>
      <c r="CQ326" s="183"/>
      <c r="CR326" s="160"/>
      <c r="CS326" s="160"/>
      <c r="CT326" s="124"/>
      <c r="CU326" s="124"/>
      <c r="CV326" s="124"/>
      <c r="CW326" s="124"/>
    </row>
    <row r="327" spans="1:101" s="122" customFormat="1">
      <c r="A327" s="121"/>
      <c r="B327" s="121"/>
      <c r="C327" s="121"/>
      <c r="AN327" s="123"/>
      <c r="AO327" s="123"/>
      <c r="AP327" s="123"/>
      <c r="AQ327" s="123"/>
      <c r="AR327" s="123"/>
      <c r="AS327" s="123"/>
      <c r="AT327" s="123"/>
      <c r="AU327" s="123"/>
      <c r="AV327" s="123"/>
      <c r="AW327" s="123"/>
      <c r="AX327" s="123"/>
      <c r="AY327" s="123"/>
      <c r="AZ327" s="123"/>
      <c r="BA327" s="123"/>
      <c r="BB327" s="123"/>
      <c r="BC327" s="123"/>
      <c r="BD327" s="123"/>
      <c r="BE327" s="123"/>
      <c r="BF327" s="123"/>
      <c r="BG327" s="123"/>
      <c r="BH327" s="123"/>
      <c r="BI327" s="123"/>
      <c r="BJ327" s="123"/>
      <c r="BK327" s="123"/>
      <c r="BL327" s="123"/>
      <c r="BM327" s="123"/>
      <c r="BN327" s="123"/>
      <c r="BO327" s="123"/>
      <c r="BP327" s="123"/>
      <c r="BQ327" s="123"/>
      <c r="BR327" s="181"/>
      <c r="BS327" s="181"/>
      <c r="BT327" s="181"/>
      <c r="BU327" s="181"/>
      <c r="BV327" s="182"/>
      <c r="BW327" s="182"/>
      <c r="BX327" s="182"/>
      <c r="BY327" s="186"/>
      <c r="BZ327" s="183"/>
      <c r="CA327" s="183"/>
      <c r="CB327" s="183"/>
      <c r="CC327" s="183"/>
      <c r="CD327" s="183"/>
      <c r="CE327" s="183"/>
      <c r="CF327" s="183"/>
      <c r="CG327" s="183"/>
      <c r="CH327" s="183"/>
      <c r="CI327" s="183"/>
      <c r="CJ327" s="183"/>
      <c r="CK327" s="183"/>
      <c r="CL327" s="183"/>
      <c r="CM327" s="183"/>
      <c r="CN327" s="183"/>
      <c r="CO327" s="183"/>
      <c r="CP327" s="183"/>
      <c r="CQ327" s="183"/>
      <c r="CR327" s="160"/>
      <c r="CS327" s="160"/>
      <c r="CT327" s="124"/>
      <c r="CU327" s="124"/>
      <c r="CV327" s="124"/>
      <c r="CW327" s="124"/>
    </row>
    <row r="328" spans="1:101" s="122" customFormat="1">
      <c r="A328" s="121"/>
      <c r="B328" s="121"/>
      <c r="C328" s="121"/>
      <c r="AN328" s="123"/>
      <c r="AO328" s="123"/>
      <c r="AP328" s="123"/>
      <c r="AQ328" s="123"/>
      <c r="AR328" s="123"/>
      <c r="AS328" s="123"/>
      <c r="AT328" s="123"/>
      <c r="AU328" s="123"/>
      <c r="AV328" s="123"/>
      <c r="AW328" s="123"/>
      <c r="AX328" s="123"/>
      <c r="AY328" s="123"/>
      <c r="AZ328" s="123"/>
      <c r="BA328" s="123"/>
      <c r="BB328" s="123"/>
      <c r="BC328" s="123"/>
      <c r="BD328" s="123"/>
      <c r="BE328" s="123"/>
      <c r="BF328" s="123"/>
      <c r="BG328" s="123"/>
      <c r="BH328" s="123"/>
      <c r="BI328" s="123"/>
      <c r="BJ328" s="123"/>
      <c r="BK328" s="123"/>
      <c r="BL328" s="123"/>
      <c r="BM328" s="123"/>
      <c r="BN328" s="123"/>
      <c r="BO328" s="123"/>
      <c r="BP328" s="123"/>
      <c r="BQ328" s="123"/>
      <c r="BR328" s="181"/>
      <c r="BS328" s="181"/>
      <c r="BT328" s="181"/>
      <c r="BU328" s="181"/>
      <c r="BV328" s="182"/>
      <c r="BW328" s="182"/>
      <c r="BX328" s="182"/>
      <c r="BY328" s="186"/>
      <c r="BZ328" s="183"/>
      <c r="CA328" s="183"/>
      <c r="CB328" s="183"/>
      <c r="CC328" s="183"/>
      <c r="CD328" s="183"/>
      <c r="CE328" s="183"/>
      <c r="CF328" s="183"/>
      <c r="CG328" s="183"/>
      <c r="CH328" s="183"/>
      <c r="CI328" s="183"/>
      <c r="CJ328" s="183"/>
      <c r="CK328" s="183"/>
      <c r="CL328" s="183"/>
      <c r="CM328" s="183"/>
      <c r="CN328" s="183"/>
      <c r="CO328" s="183"/>
      <c r="CP328" s="183"/>
      <c r="CQ328" s="183"/>
      <c r="CR328" s="160"/>
      <c r="CS328" s="160"/>
      <c r="CT328" s="124"/>
      <c r="CU328" s="124"/>
      <c r="CV328" s="124"/>
      <c r="CW328" s="124"/>
    </row>
    <row r="329" spans="1:101" s="122" customFormat="1">
      <c r="A329" s="121"/>
      <c r="B329" s="121"/>
      <c r="C329" s="121"/>
      <c r="AN329" s="123"/>
      <c r="AO329" s="123"/>
      <c r="AP329" s="123"/>
      <c r="AQ329" s="123"/>
      <c r="AR329" s="123"/>
      <c r="AS329" s="123"/>
      <c r="AT329" s="123"/>
      <c r="AU329" s="123"/>
      <c r="AV329" s="123"/>
      <c r="AW329" s="123"/>
      <c r="AX329" s="123"/>
      <c r="AY329" s="123"/>
      <c r="AZ329" s="123"/>
      <c r="BA329" s="123"/>
      <c r="BB329" s="123"/>
      <c r="BC329" s="123"/>
      <c r="BD329" s="123"/>
      <c r="BE329" s="123"/>
      <c r="BF329" s="123"/>
      <c r="BG329" s="123"/>
      <c r="BH329" s="123"/>
      <c r="BI329" s="123"/>
      <c r="BJ329" s="123"/>
      <c r="BK329" s="123"/>
      <c r="BL329" s="123"/>
      <c r="BM329" s="123"/>
      <c r="BN329" s="123"/>
      <c r="BO329" s="123"/>
      <c r="BP329" s="123"/>
      <c r="BQ329" s="123"/>
      <c r="BR329" s="181"/>
      <c r="BS329" s="181"/>
      <c r="BT329" s="181"/>
      <c r="BU329" s="181"/>
      <c r="BV329" s="182"/>
      <c r="BW329" s="182"/>
      <c r="BX329" s="182"/>
      <c r="BY329" s="186"/>
      <c r="BZ329" s="183"/>
      <c r="CA329" s="183"/>
      <c r="CB329" s="183"/>
      <c r="CC329" s="183"/>
      <c r="CD329" s="183"/>
      <c r="CE329" s="183"/>
      <c r="CF329" s="183"/>
      <c r="CG329" s="183"/>
      <c r="CH329" s="183"/>
      <c r="CI329" s="183"/>
      <c r="CJ329" s="183"/>
      <c r="CK329" s="183"/>
      <c r="CL329" s="183"/>
      <c r="CM329" s="183"/>
      <c r="CN329" s="183"/>
      <c r="CO329" s="183"/>
      <c r="CP329" s="183"/>
      <c r="CQ329" s="183"/>
      <c r="CR329" s="160"/>
      <c r="CS329" s="160"/>
      <c r="CT329" s="124"/>
      <c r="CU329" s="124"/>
      <c r="CV329" s="124"/>
      <c r="CW329" s="124"/>
    </row>
    <row r="330" spans="1:101" s="122" customFormat="1">
      <c r="A330" s="121"/>
      <c r="B330" s="121"/>
      <c r="C330" s="121"/>
      <c r="AN330" s="123"/>
      <c r="AO330" s="123"/>
      <c r="AP330" s="123"/>
      <c r="AQ330" s="123"/>
      <c r="AR330" s="123"/>
      <c r="AS330" s="123"/>
      <c r="AT330" s="123"/>
      <c r="AU330" s="123"/>
      <c r="AV330" s="123"/>
      <c r="AW330" s="123"/>
      <c r="AX330" s="123"/>
      <c r="AY330" s="123"/>
      <c r="AZ330" s="123"/>
      <c r="BA330" s="123"/>
      <c r="BB330" s="123"/>
      <c r="BC330" s="123"/>
      <c r="BD330" s="123"/>
      <c r="BE330" s="123"/>
      <c r="BF330" s="123"/>
      <c r="BG330" s="123"/>
      <c r="BH330" s="123"/>
      <c r="BI330" s="123"/>
      <c r="BJ330" s="123"/>
      <c r="BK330" s="123"/>
      <c r="BL330" s="123"/>
      <c r="BM330" s="123"/>
      <c r="BN330" s="123"/>
      <c r="BO330" s="123"/>
      <c r="BP330" s="123"/>
      <c r="BQ330" s="123"/>
      <c r="BR330" s="181"/>
      <c r="BS330" s="181"/>
      <c r="BT330" s="181"/>
      <c r="BU330" s="181"/>
      <c r="BV330" s="182"/>
      <c r="BW330" s="182"/>
      <c r="BX330" s="182"/>
      <c r="BY330" s="186"/>
      <c r="BZ330" s="183"/>
      <c r="CA330" s="183"/>
      <c r="CB330" s="183"/>
      <c r="CC330" s="183"/>
      <c r="CD330" s="183"/>
      <c r="CE330" s="183"/>
      <c r="CF330" s="183"/>
      <c r="CG330" s="183"/>
      <c r="CH330" s="183"/>
      <c r="CI330" s="183"/>
      <c r="CJ330" s="183"/>
      <c r="CK330" s="183"/>
      <c r="CL330" s="183"/>
      <c r="CM330" s="183"/>
      <c r="CN330" s="183"/>
      <c r="CO330" s="183"/>
      <c r="CP330" s="183"/>
      <c r="CQ330" s="183"/>
      <c r="CR330" s="160"/>
      <c r="CS330" s="160"/>
      <c r="CT330" s="124"/>
      <c r="CU330" s="124"/>
      <c r="CV330" s="124"/>
      <c r="CW330" s="124"/>
    </row>
    <row r="331" spans="1:101" s="122" customFormat="1">
      <c r="A331" s="121"/>
      <c r="B331" s="121"/>
      <c r="C331" s="121"/>
      <c r="AN331" s="123"/>
      <c r="AO331" s="123"/>
      <c r="AP331" s="123"/>
      <c r="AQ331" s="123"/>
      <c r="AR331" s="123"/>
      <c r="AS331" s="123"/>
      <c r="AT331" s="123"/>
      <c r="AU331" s="123"/>
      <c r="AV331" s="123"/>
      <c r="AW331" s="123"/>
      <c r="AX331" s="123"/>
      <c r="AY331" s="123"/>
      <c r="AZ331" s="123"/>
      <c r="BA331" s="123"/>
      <c r="BB331" s="123"/>
      <c r="BC331" s="123"/>
      <c r="BD331" s="123"/>
      <c r="BE331" s="123"/>
      <c r="BF331" s="123"/>
      <c r="BG331" s="123"/>
      <c r="BH331" s="123"/>
      <c r="BI331" s="123"/>
      <c r="BJ331" s="123"/>
      <c r="BK331" s="123"/>
      <c r="BL331" s="123"/>
      <c r="BM331" s="123"/>
      <c r="BN331" s="123"/>
      <c r="BO331" s="123"/>
      <c r="BP331" s="123"/>
      <c r="BQ331" s="123"/>
      <c r="BR331" s="181"/>
      <c r="BS331" s="181"/>
      <c r="BT331" s="181"/>
      <c r="BU331" s="181"/>
      <c r="BV331" s="182"/>
      <c r="BW331" s="182"/>
      <c r="BX331" s="182"/>
      <c r="BY331" s="186"/>
      <c r="BZ331" s="183"/>
      <c r="CA331" s="183"/>
      <c r="CB331" s="183"/>
      <c r="CC331" s="183"/>
      <c r="CD331" s="183"/>
      <c r="CE331" s="183"/>
      <c r="CF331" s="183"/>
      <c r="CG331" s="183"/>
      <c r="CH331" s="183"/>
      <c r="CI331" s="183"/>
      <c r="CJ331" s="183"/>
      <c r="CK331" s="183"/>
      <c r="CL331" s="183"/>
      <c r="CM331" s="183"/>
      <c r="CN331" s="183"/>
      <c r="CO331" s="183"/>
      <c r="CP331" s="183"/>
      <c r="CQ331" s="183"/>
      <c r="CR331" s="160"/>
      <c r="CS331" s="160"/>
      <c r="CT331" s="124"/>
      <c r="CU331" s="124"/>
      <c r="CV331" s="124"/>
      <c r="CW331" s="124"/>
    </row>
    <row r="332" spans="1:101" s="122" customFormat="1">
      <c r="A332" s="121"/>
      <c r="B332" s="121"/>
      <c r="C332" s="121"/>
      <c r="AN332" s="123"/>
      <c r="AO332" s="123"/>
      <c r="AP332" s="123"/>
      <c r="AQ332" s="123"/>
      <c r="AR332" s="123"/>
      <c r="AS332" s="123"/>
      <c r="AT332" s="123"/>
      <c r="AU332" s="123"/>
      <c r="AV332" s="123"/>
      <c r="AW332" s="123"/>
      <c r="AX332" s="123"/>
      <c r="AY332" s="123"/>
      <c r="AZ332" s="123"/>
      <c r="BA332" s="123"/>
      <c r="BB332" s="123"/>
      <c r="BC332" s="123"/>
      <c r="BD332" s="123"/>
      <c r="BE332" s="123"/>
      <c r="BF332" s="123"/>
      <c r="BG332" s="123"/>
      <c r="BH332" s="123"/>
      <c r="BI332" s="123"/>
      <c r="BJ332" s="123"/>
      <c r="BK332" s="123"/>
      <c r="BL332" s="123"/>
      <c r="BM332" s="123"/>
      <c r="BN332" s="123"/>
      <c r="BO332" s="123"/>
      <c r="BP332" s="123"/>
      <c r="BQ332" s="123"/>
      <c r="BR332" s="181"/>
      <c r="BS332" s="181"/>
      <c r="BT332" s="181"/>
      <c r="BU332" s="181"/>
      <c r="BV332" s="182"/>
      <c r="BW332" s="182"/>
      <c r="BX332" s="182"/>
      <c r="BY332" s="186"/>
      <c r="BZ332" s="183"/>
      <c r="CA332" s="183"/>
      <c r="CB332" s="183"/>
      <c r="CC332" s="183"/>
      <c r="CD332" s="183"/>
      <c r="CE332" s="183"/>
      <c r="CF332" s="183"/>
      <c r="CG332" s="183"/>
      <c r="CH332" s="183"/>
      <c r="CI332" s="183"/>
      <c r="CJ332" s="183"/>
      <c r="CK332" s="183"/>
      <c r="CL332" s="183"/>
      <c r="CM332" s="183"/>
      <c r="CN332" s="183"/>
      <c r="CO332" s="183"/>
      <c r="CP332" s="183"/>
      <c r="CQ332" s="183"/>
      <c r="CR332" s="160"/>
      <c r="CS332" s="160"/>
      <c r="CT332" s="124"/>
      <c r="CU332" s="124"/>
      <c r="CV332" s="124"/>
      <c r="CW332" s="124"/>
    </row>
    <row r="333" spans="1:101" s="122" customFormat="1">
      <c r="A333" s="121"/>
      <c r="B333" s="121"/>
      <c r="C333" s="121"/>
      <c r="AN333" s="123"/>
      <c r="AO333" s="123"/>
      <c r="AP333" s="123"/>
      <c r="AQ333" s="123"/>
      <c r="AR333" s="123"/>
      <c r="AS333" s="123"/>
      <c r="AT333" s="123"/>
      <c r="AU333" s="123"/>
      <c r="AV333" s="123"/>
      <c r="AW333" s="123"/>
      <c r="AX333" s="123"/>
      <c r="AY333" s="123"/>
      <c r="AZ333" s="123"/>
      <c r="BA333" s="123"/>
      <c r="BB333" s="123"/>
      <c r="BC333" s="123"/>
      <c r="BD333" s="123"/>
      <c r="BE333" s="123"/>
      <c r="BF333" s="123"/>
      <c r="BG333" s="123"/>
      <c r="BH333" s="123"/>
      <c r="BI333" s="123"/>
      <c r="BJ333" s="123"/>
      <c r="BK333" s="123"/>
      <c r="BL333" s="123"/>
      <c r="BM333" s="123"/>
      <c r="BN333" s="123"/>
      <c r="BO333" s="123"/>
      <c r="BP333" s="123"/>
      <c r="BQ333" s="123"/>
      <c r="BR333" s="181"/>
      <c r="BS333" s="181"/>
      <c r="BT333" s="181"/>
      <c r="BU333" s="181"/>
      <c r="BV333" s="182"/>
      <c r="BW333" s="182"/>
      <c r="BX333" s="182"/>
      <c r="BY333" s="186"/>
      <c r="BZ333" s="183"/>
      <c r="CA333" s="183"/>
      <c r="CB333" s="183"/>
      <c r="CC333" s="183"/>
      <c r="CD333" s="183"/>
      <c r="CE333" s="183"/>
      <c r="CF333" s="183"/>
      <c r="CG333" s="183"/>
      <c r="CH333" s="183"/>
      <c r="CI333" s="183"/>
      <c r="CJ333" s="183"/>
      <c r="CK333" s="183"/>
      <c r="CL333" s="183"/>
      <c r="CM333" s="183"/>
      <c r="CN333" s="183"/>
      <c r="CO333" s="183"/>
      <c r="CP333" s="183"/>
      <c r="CQ333" s="183"/>
      <c r="CR333" s="160"/>
      <c r="CS333" s="160"/>
      <c r="CT333" s="124"/>
      <c r="CU333" s="124"/>
      <c r="CV333" s="124"/>
      <c r="CW333" s="124"/>
    </row>
    <row r="334" spans="1:101" s="122" customFormat="1">
      <c r="A334" s="121"/>
      <c r="B334" s="121"/>
      <c r="C334" s="121"/>
      <c r="AN334" s="123"/>
      <c r="AO334" s="123"/>
      <c r="AP334" s="123"/>
      <c r="AQ334" s="123"/>
      <c r="AR334" s="123"/>
      <c r="AS334" s="123"/>
      <c r="AT334" s="123"/>
      <c r="AU334" s="123"/>
      <c r="AV334" s="123"/>
      <c r="AW334" s="123"/>
      <c r="AX334" s="123"/>
      <c r="AY334" s="123"/>
      <c r="AZ334" s="123"/>
      <c r="BA334" s="123"/>
      <c r="BB334" s="123"/>
      <c r="BC334" s="123"/>
      <c r="BD334" s="123"/>
      <c r="BE334" s="123"/>
      <c r="BF334" s="123"/>
      <c r="BG334" s="123"/>
      <c r="BH334" s="123"/>
      <c r="BI334" s="123"/>
      <c r="BJ334" s="123"/>
      <c r="BK334" s="123"/>
      <c r="BL334" s="123"/>
      <c r="BM334" s="123"/>
      <c r="BN334" s="123"/>
      <c r="BO334" s="123"/>
      <c r="BP334" s="123"/>
      <c r="BQ334" s="123"/>
      <c r="BR334" s="181"/>
      <c r="BS334" s="181"/>
      <c r="BT334" s="181"/>
      <c r="BU334" s="181"/>
      <c r="BV334" s="182"/>
      <c r="BW334" s="182"/>
      <c r="BX334" s="182"/>
      <c r="BY334" s="186"/>
      <c r="BZ334" s="183"/>
      <c r="CA334" s="183"/>
      <c r="CB334" s="183"/>
      <c r="CC334" s="183"/>
      <c r="CD334" s="183"/>
      <c r="CE334" s="183"/>
      <c r="CF334" s="183"/>
      <c r="CG334" s="183"/>
      <c r="CH334" s="183"/>
      <c r="CI334" s="183"/>
      <c r="CJ334" s="183"/>
      <c r="CK334" s="183"/>
      <c r="CL334" s="183"/>
      <c r="CM334" s="183"/>
      <c r="CN334" s="183"/>
      <c r="CO334" s="183"/>
      <c r="CP334" s="183"/>
      <c r="CQ334" s="183"/>
      <c r="CR334" s="160"/>
      <c r="CS334" s="160"/>
      <c r="CT334" s="124"/>
      <c r="CU334" s="124"/>
      <c r="CV334" s="124"/>
      <c r="CW334" s="124"/>
    </row>
    <row r="335" spans="1:101" s="122" customFormat="1">
      <c r="A335" s="121"/>
      <c r="B335" s="121"/>
      <c r="C335" s="121"/>
      <c r="AN335" s="123"/>
      <c r="AO335" s="123"/>
      <c r="AP335" s="123"/>
      <c r="AQ335" s="123"/>
      <c r="AR335" s="123"/>
      <c r="AS335" s="123"/>
      <c r="AT335" s="123"/>
      <c r="AU335" s="123"/>
      <c r="AV335" s="123"/>
      <c r="AW335" s="123"/>
      <c r="AX335" s="123"/>
      <c r="AY335" s="123"/>
      <c r="AZ335" s="123"/>
      <c r="BA335" s="123"/>
      <c r="BB335" s="123"/>
      <c r="BC335" s="123"/>
      <c r="BD335" s="123"/>
      <c r="BE335" s="123"/>
      <c r="BF335" s="123"/>
      <c r="BG335" s="123"/>
      <c r="BH335" s="123"/>
      <c r="BI335" s="123"/>
      <c r="BJ335" s="123"/>
      <c r="BK335" s="123"/>
      <c r="BL335" s="123"/>
      <c r="BM335" s="123"/>
      <c r="BN335" s="123"/>
      <c r="BO335" s="123"/>
      <c r="BP335" s="123"/>
      <c r="BQ335" s="123"/>
      <c r="BR335" s="181"/>
      <c r="BS335" s="181"/>
      <c r="BT335" s="181"/>
      <c r="BU335" s="181"/>
      <c r="BV335" s="182"/>
      <c r="BW335" s="182"/>
      <c r="BX335" s="182"/>
      <c r="BY335" s="186"/>
      <c r="BZ335" s="183"/>
      <c r="CA335" s="183"/>
      <c r="CB335" s="183"/>
      <c r="CC335" s="183"/>
      <c r="CD335" s="183"/>
      <c r="CE335" s="183"/>
      <c r="CF335" s="183"/>
      <c r="CG335" s="183"/>
      <c r="CH335" s="183"/>
      <c r="CI335" s="183"/>
      <c r="CJ335" s="183"/>
      <c r="CK335" s="183"/>
      <c r="CL335" s="183"/>
      <c r="CM335" s="183"/>
      <c r="CN335" s="183"/>
      <c r="CO335" s="183"/>
      <c r="CP335" s="183"/>
      <c r="CQ335" s="183"/>
      <c r="CR335" s="160"/>
      <c r="CS335" s="160"/>
      <c r="CT335" s="124"/>
      <c r="CU335" s="124"/>
      <c r="CV335" s="124"/>
      <c r="CW335" s="124"/>
    </row>
    <row r="336" spans="1:101" s="122" customFormat="1">
      <c r="A336" s="121"/>
      <c r="B336" s="121"/>
      <c r="C336" s="121"/>
      <c r="AN336" s="123"/>
      <c r="AO336" s="123"/>
      <c r="AP336" s="123"/>
      <c r="AQ336" s="123"/>
      <c r="AR336" s="123"/>
      <c r="AS336" s="123"/>
      <c r="AT336" s="123"/>
      <c r="AU336" s="123"/>
      <c r="AV336" s="123"/>
      <c r="AW336" s="123"/>
      <c r="AX336" s="123"/>
      <c r="AY336" s="123"/>
      <c r="AZ336" s="123"/>
      <c r="BA336" s="123"/>
      <c r="BB336" s="123"/>
      <c r="BC336" s="123"/>
      <c r="BD336" s="123"/>
      <c r="BE336" s="123"/>
      <c r="BF336" s="123"/>
      <c r="BG336" s="123"/>
      <c r="BH336" s="123"/>
      <c r="BI336" s="123"/>
      <c r="BJ336" s="123"/>
      <c r="BK336" s="123"/>
      <c r="BL336" s="123"/>
      <c r="BM336" s="123"/>
      <c r="BN336" s="123"/>
      <c r="BO336" s="123"/>
      <c r="BP336" s="123"/>
      <c r="BQ336" s="123"/>
      <c r="BR336" s="181"/>
      <c r="BS336" s="181"/>
      <c r="BT336" s="181"/>
      <c r="BU336" s="181"/>
      <c r="BV336" s="182"/>
      <c r="BW336" s="182"/>
      <c r="BX336" s="182"/>
      <c r="BY336" s="186"/>
      <c r="BZ336" s="183"/>
      <c r="CA336" s="183"/>
      <c r="CB336" s="183"/>
      <c r="CC336" s="183"/>
      <c r="CD336" s="183"/>
      <c r="CE336" s="183"/>
      <c r="CF336" s="183"/>
      <c r="CG336" s="183"/>
      <c r="CH336" s="183"/>
      <c r="CI336" s="183"/>
      <c r="CJ336" s="183"/>
      <c r="CK336" s="183"/>
      <c r="CL336" s="183"/>
      <c r="CM336" s="183"/>
      <c r="CN336" s="183"/>
      <c r="CO336" s="183"/>
      <c r="CP336" s="183"/>
      <c r="CQ336" s="183"/>
      <c r="CR336" s="160"/>
      <c r="CS336" s="160"/>
      <c r="CT336" s="124"/>
      <c r="CU336" s="124"/>
      <c r="CV336" s="124"/>
      <c r="CW336" s="124"/>
    </row>
    <row r="337" spans="1:101" s="122" customFormat="1">
      <c r="A337" s="121"/>
      <c r="B337" s="121"/>
      <c r="C337" s="121"/>
      <c r="AN337" s="123"/>
      <c r="AO337" s="123"/>
      <c r="AP337" s="123"/>
      <c r="AQ337" s="123"/>
      <c r="AR337" s="123"/>
      <c r="AS337" s="123"/>
      <c r="AT337" s="123"/>
      <c r="AU337" s="123"/>
      <c r="AV337" s="123"/>
      <c r="AW337" s="123"/>
      <c r="AX337" s="123"/>
      <c r="AY337" s="123"/>
      <c r="AZ337" s="123"/>
      <c r="BA337" s="123"/>
      <c r="BB337" s="123"/>
      <c r="BC337" s="123"/>
      <c r="BD337" s="123"/>
      <c r="BE337" s="123"/>
      <c r="BF337" s="123"/>
      <c r="BG337" s="123"/>
      <c r="BH337" s="123"/>
      <c r="BI337" s="123"/>
      <c r="BJ337" s="123"/>
      <c r="BK337" s="123"/>
      <c r="BL337" s="123"/>
      <c r="BM337" s="123"/>
      <c r="BN337" s="123"/>
      <c r="BO337" s="123"/>
      <c r="BP337" s="123"/>
      <c r="BQ337" s="123"/>
      <c r="BR337" s="181"/>
      <c r="BS337" s="181"/>
      <c r="BT337" s="181"/>
      <c r="BU337" s="181"/>
      <c r="BV337" s="182"/>
      <c r="BW337" s="182"/>
      <c r="BX337" s="182"/>
      <c r="BY337" s="186"/>
      <c r="BZ337" s="183"/>
      <c r="CA337" s="183"/>
      <c r="CB337" s="183"/>
      <c r="CC337" s="183"/>
      <c r="CD337" s="183"/>
      <c r="CE337" s="183"/>
      <c r="CF337" s="183"/>
      <c r="CG337" s="183"/>
      <c r="CH337" s="183"/>
      <c r="CI337" s="183"/>
      <c r="CJ337" s="183"/>
      <c r="CK337" s="183"/>
      <c r="CL337" s="183"/>
      <c r="CM337" s="183"/>
      <c r="CN337" s="183"/>
      <c r="CO337" s="183"/>
      <c r="CP337" s="183"/>
      <c r="CQ337" s="183"/>
      <c r="CR337" s="160"/>
      <c r="CS337" s="160"/>
      <c r="CT337" s="124"/>
      <c r="CU337" s="124"/>
      <c r="CV337" s="124"/>
      <c r="CW337" s="124"/>
    </row>
    <row r="338" spans="1:101" s="122" customFormat="1">
      <c r="A338" s="121"/>
      <c r="B338" s="121"/>
      <c r="C338" s="121"/>
      <c r="AN338" s="123"/>
      <c r="AO338" s="123"/>
      <c r="AP338" s="123"/>
      <c r="AQ338" s="123"/>
      <c r="AR338" s="123"/>
      <c r="AS338" s="123"/>
      <c r="AT338" s="123"/>
      <c r="AU338" s="123"/>
      <c r="AV338" s="123"/>
      <c r="AW338" s="123"/>
      <c r="AX338" s="123"/>
      <c r="AY338" s="123"/>
      <c r="AZ338" s="123"/>
      <c r="BA338" s="123"/>
      <c r="BB338" s="123"/>
      <c r="BC338" s="123"/>
      <c r="BD338" s="123"/>
      <c r="BE338" s="123"/>
      <c r="BF338" s="123"/>
      <c r="BG338" s="123"/>
      <c r="BH338" s="123"/>
      <c r="BI338" s="123"/>
      <c r="BJ338" s="123"/>
      <c r="BK338" s="123"/>
      <c r="BL338" s="123"/>
      <c r="BM338" s="123"/>
      <c r="BN338" s="123"/>
      <c r="BO338" s="123"/>
      <c r="BP338" s="123"/>
      <c r="BQ338" s="123"/>
      <c r="BR338" s="181"/>
      <c r="BS338" s="181"/>
      <c r="BT338" s="181"/>
      <c r="BU338" s="181"/>
      <c r="BV338" s="182"/>
      <c r="BW338" s="182"/>
      <c r="BX338" s="182"/>
      <c r="BY338" s="186"/>
      <c r="BZ338" s="183"/>
      <c r="CA338" s="183"/>
      <c r="CB338" s="183"/>
      <c r="CC338" s="183"/>
      <c r="CD338" s="183"/>
      <c r="CE338" s="183"/>
      <c r="CF338" s="183"/>
      <c r="CG338" s="183"/>
      <c r="CH338" s="183"/>
      <c r="CI338" s="183"/>
      <c r="CJ338" s="183"/>
      <c r="CK338" s="183"/>
      <c r="CL338" s="183"/>
      <c r="CM338" s="183"/>
      <c r="CN338" s="183"/>
      <c r="CO338" s="183"/>
      <c r="CP338" s="183"/>
      <c r="CQ338" s="183"/>
      <c r="CR338" s="160"/>
      <c r="CS338" s="160"/>
      <c r="CT338" s="124"/>
      <c r="CU338" s="124"/>
      <c r="CV338" s="124"/>
      <c r="CW338" s="124"/>
    </row>
    <row r="339" spans="1:101" s="122" customFormat="1">
      <c r="A339" s="121"/>
      <c r="B339" s="121"/>
      <c r="C339" s="121"/>
      <c r="AN339" s="123"/>
      <c r="AO339" s="123"/>
      <c r="AP339" s="123"/>
      <c r="AQ339" s="123"/>
      <c r="AR339" s="123"/>
      <c r="AS339" s="123"/>
      <c r="AT339" s="123"/>
      <c r="AU339" s="123"/>
      <c r="AV339" s="123"/>
      <c r="AW339" s="123"/>
      <c r="AX339" s="123"/>
      <c r="AY339" s="123"/>
      <c r="AZ339" s="123"/>
      <c r="BA339" s="123"/>
      <c r="BB339" s="123"/>
      <c r="BC339" s="123"/>
      <c r="BD339" s="123"/>
      <c r="BE339" s="123"/>
      <c r="BF339" s="123"/>
      <c r="BG339" s="123"/>
      <c r="BH339" s="123"/>
      <c r="BI339" s="123"/>
      <c r="BJ339" s="123"/>
      <c r="BK339" s="123"/>
      <c r="BL339" s="123"/>
      <c r="BM339" s="123"/>
      <c r="BN339" s="123"/>
      <c r="BO339" s="123"/>
      <c r="BP339" s="123"/>
      <c r="BQ339" s="123"/>
      <c r="BR339" s="181"/>
      <c r="BS339" s="181"/>
      <c r="BT339" s="181"/>
      <c r="BU339" s="181"/>
      <c r="BV339" s="182"/>
      <c r="BW339" s="182"/>
      <c r="BX339" s="182"/>
      <c r="BY339" s="186"/>
      <c r="BZ339" s="183"/>
      <c r="CA339" s="183"/>
      <c r="CB339" s="183"/>
      <c r="CC339" s="183"/>
      <c r="CD339" s="183"/>
      <c r="CE339" s="183"/>
      <c r="CF339" s="183"/>
      <c r="CG339" s="183"/>
      <c r="CH339" s="183"/>
      <c r="CI339" s="183"/>
      <c r="CJ339" s="183"/>
      <c r="CK339" s="183"/>
      <c r="CL339" s="183"/>
      <c r="CM339" s="183"/>
      <c r="CN339" s="183"/>
      <c r="CO339" s="183"/>
      <c r="CP339" s="183"/>
      <c r="CQ339" s="183"/>
      <c r="CR339" s="160"/>
      <c r="CS339" s="160"/>
      <c r="CT339" s="124"/>
      <c r="CU339" s="124"/>
      <c r="CV339" s="124"/>
      <c r="CW339" s="124"/>
    </row>
    <row r="340" spans="1:101" s="122" customFormat="1">
      <c r="A340" s="121"/>
      <c r="B340" s="121"/>
      <c r="C340" s="121"/>
      <c r="AN340" s="123"/>
      <c r="AO340" s="123"/>
      <c r="AP340" s="123"/>
      <c r="AQ340" s="123"/>
      <c r="AR340" s="123"/>
      <c r="AS340" s="123"/>
      <c r="AT340" s="123"/>
      <c r="AU340" s="123"/>
      <c r="AV340" s="123"/>
      <c r="AW340" s="123"/>
      <c r="AX340" s="123"/>
      <c r="AY340" s="123"/>
      <c r="AZ340" s="123"/>
      <c r="BA340" s="123"/>
      <c r="BB340" s="123"/>
      <c r="BC340" s="123"/>
      <c r="BD340" s="123"/>
      <c r="BE340" s="123"/>
      <c r="BF340" s="123"/>
      <c r="BG340" s="123"/>
      <c r="BH340" s="123"/>
      <c r="BI340" s="123"/>
      <c r="BJ340" s="123"/>
      <c r="BK340" s="123"/>
      <c r="BL340" s="123"/>
      <c r="BM340" s="123"/>
      <c r="BN340" s="123"/>
      <c r="BO340" s="123"/>
      <c r="BP340" s="123"/>
      <c r="BQ340" s="123"/>
      <c r="BR340" s="181"/>
      <c r="BS340" s="181"/>
      <c r="BT340" s="181"/>
      <c r="BU340" s="181"/>
      <c r="BV340" s="182"/>
      <c r="BW340" s="182"/>
      <c r="BX340" s="182"/>
      <c r="BY340" s="186"/>
      <c r="BZ340" s="183"/>
      <c r="CA340" s="183"/>
      <c r="CB340" s="183"/>
      <c r="CC340" s="183"/>
      <c r="CD340" s="183"/>
      <c r="CE340" s="183"/>
      <c r="CF340" s="183"/>
      <c r="CG340" s="183"/>
      <c r="CH340" s="183"/>
      <c r="CI340" s="183"/>
      <c r="CJ340" s="183"/>
      <c r="CK340" s="183"/>
      <c r="CL340" s="183"/>
      <c r="CM340" s="183"/>
      <c r="CN340" s="183"/>
      <c r="CO340" s="183"/>
      <c r="CP340" s="183"/>
      <c r="CQ340" s="183"/>
      <c r="CR340" s="160"/>
      <c r="CS340" s="160"/>
      <c r="CT340" s="124"/>
      <c r="CU340" s="124"/>
      <c r="CV340" s="124"/>
      <c r="CW340" s="124"/>
    </row>
    <row r="341" spans="1:101" s="122" customFormat="1">
      <c r="A341" s="121"/>
      <c r="B341" s="121"/>
      <c r="C341" s="121"/>
      <c r="AN341" s="123"/>
      <c r="AO341" s="123"/>
      <c r="AP341" s="123"/>
      <c r="AQ341" s="123"/>
      <c r="AR341" s="123"/>
      <c r="AS341" s="123"/>
      <c r="AT341" s="123"/>
      <c r="AU341" s="123"/>
      <c r="AV341" s="123"/>
      <c r="AW341" s="123"/>
      <c r="AX341" s="123"/>
      <c r="AY341" s="123"/>
      <c r="AZ341" s="123"/>
      <c r="BA341" s="123"/>
      <c r="BB341" s="123"/>
      <c r="BC341" s="123"/>
      <c r="BD341" s="123"/>
      <c r="BE341" s="123"/>
      <c r="BF341" s="123"/>
      <c r="BG341" s="123"/>
      <c r="BH341" s="123"/>
      <c r="BI341" s="123"/>
      <c r="BJ341" s="123"/>
      <c r="BK341" s="123"/>
      <c r="BL341" s="123"/>
      <c r="BM341" s="123"/>
      <c r="BN341" s="123"/>
      <c r="BO341" s="123"/>
      <c r="BP341" s="123"/>
      <c r="BQ341" s="123"/>
      <c r="BR341" s="181"/>
      <c r="BS341" s="181"/>
      <c r="BT341" s="181"/>
      <c r="BU341" s="181"/>
      <c r="BV341" s="182"/>
      <c r="BW341" s="182"/>
      <c r="BX341" s="182"/>
      <c r="BY341" s="186"/>
      <c r="BZ341" s="183"/>
      <c r="CA341" s="183"/>
      <c r="CB341" s="183"/>
      <c r="CC341" s="183"/>
      <c r="CD341" s="183"/>
      <c r="CE341" s="183"/>
      <c r="CF341" s="183"/>
      <c r="CG341" s="183"/>
      <c r="CH341" s="183"/>
      <c r="CI341" s="183"/>
      <c r="CJ341" s="183"/>
      <c r="CK341" s="183"/>
      <c r="CL341" s="183"/>
      <c r="CM341" s="183"/>
      <c r="CN341" s="183"/>
      <c r="CO341" s="183"/>
      <c r="CP341" s="183"/>
      <c r="CQ341" s="183"/>
      <c r="CR341" s="160"/>
      <c r="CS341" s="160"/>
      <c r="CT341" s="124"/>
      <c r="CU341" s="124"/>
      <c r="CV341" s="124"/>
      <c r="CW341" s="124"/>
    </row>
    <row r="342" spans="1:101" s="122" customFormat="1">
      <c r="A342" s="121"/>
      <c r="B342" s="121"/>
      <c r="C342" s="121"/>
      <c r="AN342" s="123"/>
      <c r="AO342" s="123"/>
      <c r="AP342" s="123"/>
      <c r="AQ342" s="123"/>
      <c r="AR342" s="123"/>
      <c r="AS342" s="123"/>
      <c r="AT342" s="123"/>
      <c r="AU342" s="123"/>
      <c r="AV342" s="123"/>
      <c r="AW342" s="123"/>
      <c r="AX342" s="123"/>
      <c r="AY342" s="123"/>
      <c r="AZ342" s="123"/>
      <c r="BA342" s="123"/>
      <c r="BB342" s="123"/>
      <c r="BC342" s="123"/>
      <c r="BD342" s="123"/>
      <c r="BE342" s="123"/>
      <c r="BF342" s="123"/>
      <c r="BG342" s="123"/>
      <c r="BH342" s="123"/>
      <c r="BI342" s="123"/>
      <c r="BJ342" s="123"/>
      <c r="BK342" s="123"/>
      <c r="BL342" s="123"/>
      <c r="BM342" s="123"/>
      <c r="BN342" s="123"/>
      <c r="BO342" s="123"/>
      <c r="BP342" s="123"/>
      <c r="BQ342" s="123"/>
      <c r="BR342" s="181"/>
      <c r="BS342" s="181"/>
      <c r="BT342" s="181"/>
      <c r="BU342" s="181"/>
      <c r="BV342" s="182"/>
      <c r="BW342" s="182"/>
      <c r="BX342" s="182"/>
      <c r="BY342" s="186"/>
      <c r="BZ342" s="183"/>
      <c r="CA342" s="183"/>
      <c r="CB342" s="183"/>
      <c r="CC342" s="183"/>
      <c r="CD342" s="183"/>
      <c r="CE342" s="183"/>
      <c r="CF342" s="183"/>
      <c r="CG342" s="183"/>
      <c r="CH342" s="183"/>
      <c r="CI342" s="183"/>
      <c r="CJ342" s="183"/>
      <c r="CK342" s="183"/>
      <c r="CL342" s="183"/>
      <c r="CM342" s="183"/>
      <c r="CN342" s="183"/>
      <c r="CO342" s="183"/>
      <c r="CP342" s="183"/>
      <c r="CQ342" s="183"/>
      <c r="CR342" s="160"/>
      <c r="CS342" s="160"/>
      <c r="CT342" s="124"/>
      <c r="CU342" s="124"/>
      <c r="CV342" s="124"/>
      <c r="CW342" s="124"/>
    </row>
    <row r="343" spans="1:101" s="122" customFormat="1">
      <c r="A343" s="121"/>
      <c r="B343" s="121"/>
      <c r="C343" s="121"/>
      <c r="AN343" s="123"/>
      <c r="AO343" s="123"/>
      <c r="AP343" s="123"/>
      <c r="AQ343" s="123"/>
      <c r="AR343" s="123"/>
      <c r="AS343" s="123"/>
      <c r="AT343" s="123"/>
      <c r="AU343" s="123"/>
      <c r="AV343" s="123"/>
      <c r="AW343" s="123"/>
      <c r="AX343" s="123"/>
      <c r="AY343" s="123"/>
      <c r="AZ343" s="123"/>
      <c r="BA343" s="123"/>
      <c r="BB343" s="123"/>
      <c r="BC343" s="123"/>
      <c r="BD343" s="123"/>
      <c r="BE343" s="123"/>
      <c r="BF343" s="123"/>
      <c r="BG343" s="123"/>
      <c r="BH343" s="123"/>
      <c r="BI343" s="123"/>
      <c r="BJ343" s="123"/>
      <c r="BK343" s="123"/>
      <c r="BL343" s="123"/>
      <c r="BM343" s="123"/>
      <c r="BN343" s="123"/>
      <c r="BO343" s="123"/>
      <c r="BP343" s="123"/>
      <c r="BQ343" s="123"/>
      <c r="BR343" s="181"/>
      <c r="BS343" s="181"/>
      <c r="BT343" s="181"/>
      <c r="BU343" s="181"/>
      <c r="BV343" s="182"/>
      <c r="BW343" s="182"/>
      <c r="BX343" s="182"/>
      <c r="BY343" s="186"/>
      <c r="BZ343" s="183"/>
      <c r="CA343" s="183"/>
      <c r="CB343" s="183"/>
      <c r="CC343" s="183"/>
      <c r="CD343" s="183"/>
      <c r="CE343" s="183"/>
      <c r="CF343" s="183"/>
      <c r="CG343" s="183"/>
      <c r="CH343" s="183"/>
      <c r="CI343" s="183"/>
      <c r="CJ343" s="183"/>
      <c r="CK343" s="183"/>
      <c r="CL343" s="183"/>
      <c r="CM343" s="183"/>
      <c r="CN343" s="183"/>
      <c r="CO343" s="183"/>
      <c r="CP343" s="183"/>
      <c r="CQ343" s="183"/>
      <c r="CR343" s="160"/>
      <c r="CS343" s="160"/>
      <c r="CT343" s="124"/>
      <c r="CU343" s="124"/>
      <c r="CV343" s="124"/>
      <c r="CW343" s="124"/>
    </row>
    <row r="344" spans="1:101" s="122" customFormat="1">
      <c r="A344" s="121"/>
      <c r="B344" s="121"/>
      <c r="C344" s="121"/>
      <c r="AN344" s="123"/>
      <c r="AO344" s="123"/>
      <c r="AP344" s="123"/>
      <c r="AQ344" s="123"/>
      <c r="AR344" s="123"/>
      <c r="AS344" s="123"/>
      <c r="AT344" s="123"/>
      <c r="AU344" s="123"/>
      <c r="AV344" s="123"/>
      <c r="AW344" s="123"/>
      <c r="AX344" s="123"/>
      <c r="AY344" s="123"/>
      <c r="AZ344" s="123"/>
      <c r="BA344" s="123"/>
      <c r="BB344" s="123"/>
      <c r="BC344" s="123"/>
      <c r="BD344" s="123"/>
      <c r="BE344" s="123"/>
      <c r="BF344" s="123"/>
      <c r="BG344" s="123"/>
      <c r="BH344" s="123"/>
      <c r="BI344" s="123"/>
      <c r="BJ344" s="123"/>
      <c r="BK344" s="123"/>
      <c r="BL344" s="123"/>
      <c r="BM344" s="123"/>
      <c r="BN344" s="123"/>
      <c r="BO344" s="123"/>
      <c r="BP344" s="123"/>
      <c r="BQ344" s="123"/>
      <c r="BR344" s="181"/>
      <c r="BS344" s="181"/>
      <c r="BT344" s="181"/>
      <c r="BU344" s="181"/>
      <c r="BV344" s="182"/>
      <c r="BW344" s="182"/>
      <c r="BX344" s="182"/>
      <c r="BY344" s="186"/>
      <c r="BZ344" s="183"/>
      <c r="CA344" s="183"/>
      <c r="CB344" s="183"/>
      <c r="CC344" s="183"/>
      <c r="CD344" s="183"/>
      <c r="CE344" s="183"/>
      <c r="CF344" s="183"/>
      <c r="CG344" s="183"/>
      <c r="CH344" s="183"/>
      <c r="CI344" s="183"/>
      <c r="CJ344" s="183"/>
      <c r="CK344" s="183"/>
      <c r="CL344" s="183"/>
      <c r="CM344" s="183"/>
      <c r="CN344" s="183"/>
      <c r="CO344" s="183"/>
      <c r="CP344" s="183"/>
      <c r="CQ344" s="183"/>
      <c r="CR344" s="160"/>
      <c r="CS344" s="160"/>
      <c r="CT344" s="124"/>
      <c r="CU344" s="124"/>
      <c r="CV344" s="124"/>
      <c r="CW344" s="124"/>
    </row>
    <row r="345" spans="1:101" s="122" customFormat="1">
      <c r="A345" s="121"/>
      <c r="B345" s="121"/>
      <c r="C345" s="121"/>
      <c r="AN345" s="123"/>
      <c r="AO345" s="123"/>
      <c r="AP345" s="123"/>
      <c r="AQ345" s="123"/>
      <c r="AR345" s="123"/>
      <c r="AS345" s="123"/>
      <c r="AT345" s="123"/>
      <c r="AU345" s="123"/>
      <c r="AV345" s="123"/>
      <c r="AW345" s="123"/>
      <c r="AX345" s="123"/>
      <c r="AY345" s="123"/>
      <c r="AZ345" s="123"/>
      <c r="BA345" s="123"/>
      <c r="BB345" s="123"/>
      <c r="BC345" s="123"/>
      <c r="BD345" s="123"/>
      <c r="BE345" s="123"/>
      <c r="BF345" s="123"/>
      <c r="BG345" s="123"/>
      <c r="BH345" s="123"/>
      <c r="BI345" s="123"/>
      <c r="BJ345" s="123"/>
      <c r="BK345" s="123"/>
      <c r="BL345" s="123"/>
      <c r="BM345" s="123"/>
      <c r="BN345" s="123"/>
      <c r="BO345" s="123"/>
      <c r="BP345" s="123"/>
      <c r="BQ345" s="123"/>
      <c r="BR345" s="181"/>
      <c r="BS345" s="181"/>
      <c r="BT345" s="181"/>
      <c r="BU345" s="181"/>
      <c r="BV345" s="182"/>
      <c r="BW345" s="182"/>
      <c r="BX345" s="182"/>
      <c r="BY345" s="186"/>
      <c r="BZ345" s="183"/>
      <c r="CA345" s="183"/>
      <c r="CB345" s="183"/>
      <c r="CC345" s="183"/>
      <c r="CD345" s="183"/>
      <c r="CE345" s="183"/>
      <c r="CF345" s="183"/>
      <c r="CG345" s="183"/>
      <c r="CH345" s="183"/>
      <c r="CI345" s="183"/>
      <c r="CJ345" s="183"/>
      <c r="CK345" s="183"/>
      <c r="CL345" s="183"/>
      <c r="CM345" s="183"/>
      <c r="CN345" s="183"/>
      <c r="CO345" s="183"/>
      <c r="CP345" s="183"/>
      <c r="CQ345" s="183"/>
      <c r="CR345" s="160"/>
      <c r="CS345" s="160"/>
      <c r="CT345" s="124"/>
      <c r="CU345" s="124"/>
      <c r="CV345" s="124"/>
      <c r="CW345" s="124"/>
    </row>
    <row r="346" spans="1:101" s="122" customFormat="1">
      <c r="A346" s="121"/>
      <c r="B346" s="121"/>
      <c r="C346" s="121"/>
      <c r="AN346" s="123"/>
      <c r="AO346" s="123"/>
      <c r="AP346" s="123"/>
      <c r="AQ346" s="123"/>
      <c r="AR346" s="123"/>
      <c r="AS346" s="123"/>
      <c r="AT346" s="123"/>
      <c r="AU346" s="123"/>
      <c r="AV346" s="123"/>
      <c r="AW346" s="123"/>
      <c r="AX346" s="123"/>
      <c r="AY346" s="123"/>
      <c r="AZ346" s="123"/>
      <c r="BA346" s="123"/>
      <c r="BB346" s="123"/>
      <c r="BC346" s="123"/>
      <c r="BD346" s="123"/>
      <c r="BE346" s="123"/>
      <c r="BF346" s="123"/>
      <c r="BG346" s="123"/>
      <c r="BH346" s="123"/>
      <c r="BI346" s="123"/>
      <c r="BJ346" s="123"/>
      <c r="BK346" s="123"/>
      <c r="BL346" s="123"/>
      <c r="BM346" s="123"/>
      <c r="BN346" s="123"/>
      <c r="BO346" s="123"/>
      <c r="BP346" s="123"/>
      <c r="BQ346" s="123"/>
      <c r="BR346" s="181"/>
      <c r="BS346" s="181"/>
      <c r="BT346" s="181"/>
      <c r="BU346" s="181"/>
      <c r="BV346" s="182"/>
      <c r="BW346" s="182"/>
      <c r="BX346" s="182"/>
      <c r="BY346" s="186"/>
      <c r="BZ346" s="183"/>
      <c r="CA346" s="183"/>
      <c r="CB346" s="183"/>
      <c r="CC346" s="183"/>
      <c r="CD346" s="183"/>
      <c r="CE346" s="183"/>
      <c r="CF346" s="183"/>
      <c r="CG346" s="183"/>
      <c r="CH346" s="183"/>
      <c r="CI346" s="183"/>
      <c r="CJ346" s="183"/>
      <c r="CK346" s="183"/>
      <c r="CL346" s="183"/>
      <c r="CM346" s="183"/>
      <c r="CN346" s="183"/>
      <c r="CO346" s="183"/>
      <c r="CP346" s="183"/>
      <c r="CQ346" s="183"/>
      <c r="CR346" s="160"/>
      <c r="CS346" s="160"/>
      <c r="CT346" s="124"/>
      <c r="CU346" s="124"/>
      <c r="CV346" s="124"/>
      <c r="CW346" s="124"/>
    </row>
    <row r="347" spans="1:101" s="122" customFormat="1">
      <c r="A347" s="121"/>
      <c r="B347" s="121"/>
      <c r="C347" s="121"/>
      <c r="AN347" s="123"/>
      <c r="AO347" s="123"/>
      <c r="AP347" s="123"/>
      <c r="AQ347" s="123"/>
      <c r="AR347" s="123"/>
      <c r="AS347" s="123"/>
      <c r="AT347" s="123"/>
      <c r="AU347" s="123"/>
      <c r="AV347" s="123"/>
      <c r="AW347" s="123"/>
      <c r="AX347" s="123"/>
      <c r="AY347" s="123"/>
      <c r="AZ347" s="123"/>
      <c r="BA347" s="123"/>
      <c r="BB347" s="123"/>
      <c r="BC347" s="123"/>
      <c r="BD347" s="123"/>
      <c r="BE347" s="123"/>
      <c r="BF347" s="123"/>
      <c r="BG347" s="123"/>
      <c r="BH347" s="123"/>
      <c r="BI347" s="123"/>
      <c r="BJ347" s="123"/>
      <c r="BK347" s="123"/>
      <c r="BL347" s="123"/>
      <c r="BM347" s="123"/>
      <c r="BN347" s="123"/>
      <c r="BO347" s="123"/>
      <c r="BP347" s="123"/>
      <c r="BQ347" s="123"/>
      <c r="BR347" s="181"/>
      <c r="BS347" s="181"/>
      <c r="BT347" s="181"/>
      <c r="BU347" s="181"/>
      <c r="BV347" s="182"/>
      <c r="BW347" s="182"/>
      <c r="BX347" s="182"/>
      <c r="BY347" s="186"/>
      <c r="BZ347" s="183"/>
      <c r="CA347" s="183"/>
      <c r="CB347" s="183"/>
      <c r="CC347" s="183"/>
      <c r="CD347" s="183"/>
      <c r="CE347" s="183"/>
      <c r="CF347" s="183"/>
      <c r="CG347" s="183"/>
      <c r="CH347" s="183"/>
      <c r="CI347" s="183"/>
      <c r="CJ347" s="183"/>
      <c r="CK347" s="183"/>
      <c r="CL347" s="183"/>
      <c r="CM347" s="183"/>
      <c r="CN347" s="183"/>
      <c r="CO347" s="183"/>
      <c r="CP347" s="183"/>
      <c r="CQ347" s="183"/>
      <c r="CR347" s="160"/>
      <c r="CS347" s="160"/>
      <c r="CT347" s="124"/>
      <c r="CU347" s="124"/>
      <c r="CV347" s="124"/>
      <c r="CW347" s="124"/>
    </row>
    <row r="348" spans="1:101" s="122" customFormat="1">
      <c r="A348" s="121"/>
      <c r="B348" s="121"/>
      <c r="C348" s="121"/>
      <c r="AN348" s="123"/>
      <c r="AO348" s="123"/>
      <c r="AP348" s="123"/>
      <c r="AQ348" s="123"/>
      <c r="AR348" s="123"/>
      <c r="AS348" s="123"/>
      <c r="AT348" s="123"/>
      <c r="AU348" s="123"/>
      <c r="AV348" s="123"/>
      <c r="AW348" s="123"/>
      <c r="AX348" s="123"/>
      <c r="AY348" s="123"/>
      <c r="AZ348" s="123"/>
      <c r="BA348" s="123"/>
      <c r="BB348" s="123"/>
      <c r="BC348" s="123"/>
      <c r="BD348" s="123"/>
      <c r="BE348" s="123"/>
      <c r="BF348" s="123"/>
      <c r="BG348" s="123"/>
      <c r="BH348" s="123"/>
      <c r="BI348" s="123"/>
      <c r="BJ348" s="123"/>
      <c r="BK348" s="123"/>
      <c r="BL348" s="123"/>
      <c r="BM348" s="123"/>
      <c r="BN348" s="123"/>
      <c r="BO348" s="123"/>
      <c r="BP348" s="123"/>
      <c r="BQ348" s="123"/>
      <c r="BR348" s="181"/>
      <c r="BS348" s="181"/>
      <c r="BT348" s="181"/>
      <c r="BU348" s="181"/>
      <c r="BV348" s="182"/>
      <c r="BW348" s="182"/>
      <c r="BX348" s="182"/>
      <c r="BY348" s="186"/>
      <c r="BZ348" s="183"/>
      <c r="CA348" s="183"/>
      <c r="CB348" s="183"/>
      <c r="CC348" s="183"/>
      <c r="CD348" s="183"/>
      <c r="CE348" s="183"/>
      <c r="CF348" s="183"/>
      <c r="CG348" s="183"/>
      <c r="CH348" s="183"/>
      <c r="CI348" s="183"/>
      <c r="CJ348" s="183"/>
      <c r="CK348" s="183"/>
      <c r="CL348" s="183"/>
      <c r="CM348" s="183"/>
      <c r="CN348" s="183"/>
      <c r="CO348" s="183"/>
      <c r="CP348" s="183"/>
      <c r="CQ348" s="183"/>
      <c r="CR348" s="160"/>
      <c r="CS348" s="160"/>
      <c r="CT348" s="124"/>
      <c r="CU348" s="124"/>
      <c r="CV348" s="124"/>
      <c r="CW348" s="124"/>
    </row>
    <row r="349" spans="1:101" s="122" customFormat="1">
      <c r="A349" s="121"/>
      <c r="B349" s="121"/>
      <c r="C349" s="121"/>
      <c r="AN349" s="123"/>
      <c r="AO349" s="123"/>
      <c r="AP349" s="123"/>
      <c r="AQ349" s="123"/>
      <c r="AR349" s="123"/>
      <c r="AS349" s="123"/>
      <c r="AT349" s="123"/>
      <c r="AU349" s="123"/>
      <c r="AV349" s="123"/>
      <c r="AW349" s="123"/>
      <c r="AX349" s="123"/>
      <c r="AY349" s="123"/>
      <c r="AZ349" s="123"/>
      <c r="BA349" s="123"/>
      <c r="BB349" s="123"/>
      <c r="BC349" s="123"/>
      <c r="BD349" s="123"/>
      <c r="BE349" s="123"/>
      <c r="BF349" s="123"/>
      <c r="BG349" s="123"/>
      <c r="BH349" s="123"/>
      <c r="BI349" s="123"/>
      <c r="BJ349" s="123"/>
      <c r="BK349" s="123"/>
      <c r="BL349" s="123"/>
      <c r="BM349" s="123"/>
      <c r="BN349" s="123"/>
      <c r="BO349" s="123"/>
      <c r="BP349" s="123"/>
      <c r="BQ349" s="123"/>
      <c r="BR349" s="181"/>
      <c r="BS349" s="181"/>
      <c r="BT349" s="181"/>
      <c r="BU349" s="181"/>
      <c r="BV349" s="182"/>
      <c r="BW349" s="182"/>
      <c r="BX349" s="182"/>
      <c r="BY349" s="186"/>
      <c r="BZ349" s="183"/>
      <c r="CA349" s="183"/>
      <c r="CB349" s="183"/>
      <c r="CC349" s="183"/>
      <c r="CD349" s="183"/>
      <c r="CE349" s="183"/>
      <c r="CF349" s="183"/>
      <c r="CG349" s="183"/>
      <c r="CH349" s="183"/>
      <c r="CI349" s="183"/>
      <c r="CJ349" s="183"/>
      <c r="CK349" s="183"/>
      <c r="CL349" s="183"/>
      <c r="CM349" s="183"/>
      <c r="CN349" s="183"/>
      <c r="CO349" s="183"/>
      <c r="CP349" s="183"/>
      <c r="CQ349" s="183"/>
      <c r="CR349" s="160"/>
      <c r="CS349" s="160"/>
      <c r="CT349" s="124"/>
      <c r="CU349" s="124"/>
      <c r="CV349" s="124"/>
      <c r="CW349" s="124"/>
    </row>
    <row r="350" spans="1:101" s="122" customFormat="1">
      <c r="A350" s="121"/>
      <c r="B350" s="121"/>
      <c r="C350" s="121"/>
      <c r="AN350" s="123"/>
      <c r="AO350" s="123"/>
      <c r="AP350" s="123"/>
      <c r="AQ350" s="123"/>
      <c r="AR350" s="123"/>
      <c r="AS350" s="123"/>
      <c r="AT350" s="123"/>
      <c r="AU350" s="123"/>
      <c r="AV350" s="123"/>
      <c r="AW350" s="123"/>
      <c r="AX350" s="123"/>
      <c r="AY350" s="123"/>
      <c r="AZ350" s="123"/>
      <c r="BA350" s="123"/>
      <c r="BB350" s="123"/>
      <c r="BC350" s="123"/>
      <c r="BD350" s="123"/>
      <c r="BE350" s="123"/>
      <c r="BF350" s="123"/>
      <c r="BG350" s="123"/>
      <c r="BH350" s="123"/>
      <c r="BI350" s="123"/>
      <c r="BJ350" s="123"/>
      <c r="BK350" s="123"/>
      <c r="BL350" s="123"/>
      <c r="BM350" s="123"/>
      <c r="BN350" s="123"/>
      <c r="BO350" s="123"/>
      <c r="BP350" s="123"/>
      <c r="BQ350" s="123"/>
      <c r="BR350" s="181"/>
      <c r="BS350" s="181"/>
      <c r="BT350" s="181"/>
      <c r="BU350" s="181"/>
      <c r="BV350" s="182"/>
      <c r="BW350" s="182"/>
      <c r="BX350" s="182"/>
      <c r="BY350" s="186"/>
      <c r="BZ350" s="183"/>
      <c r="CA350" s="183"/>
      <c r="CB350" s="183"/>
      <c r="CC350" s="183"/>
      <c r="CD350" s="183"/>
      <c r="CE350" s="183"/>
      <c r="CF350" s="183"/>
      <c r="CG350" s="183"/>
      <c r="CH350" s="183"/>
      <c r="CI350" s="183"/>
      <c r="CJ350" s="183"/>
      <c r="CK350" s="183"/>
      <c r="CL350" s="183"/>
      <c r="CM350" s="183"/>
      <c r="CN350" s="183"/>
      <c r="CO350" s="183"/>
      <c r="CP350" s="183"/>
      <c r="CQ350" s="183"/>
      <c r="CR350" s="160"/>
      <c r="CS350" s="160"/>
      <c r="CT350" s="124"/>
      <c r="CU350" s="124"/>
      <c r="CV350" s="124"/>
      <c r="CW350" s="124"/>
    </row>
    <row r="351" spans="1:101" s="122" customFormat="1">
      <c r="A351" s="121"/>
      <c r="B351" s="121"/>
      <c r="C351" s="121"/>
      <c r="AN351" s="123"/>
      <c r="AO351" s="123"/>
      <c r="AP351" s="123"/>
      <c r="AQ351" s="123"/>
      <c r="AR351" s="123"/>
      <c r="AS351" s="123"/>
      <c r="AT351" s="123"/>
      <c r="AU351" s="123"/>
      <c r="AV351" s="123"/>
      <c r="AW351" s="123"/>
      <c r="AX351" s="123"/>
      <c r="AY351" s="123"/>
      <c r="AZ351" s="123"/>
      <c r="BA351" s="123"/>
      <c r="BB351" s="123"/>
      <c r="BC351" s="123"/>
      <c r="BD351" s="123"/>
      <c r="BE351" s="123"/>
      <c r="BF351" s="123"/>
      <c r="BG351" s="123"/>
      <c r="BH351" s="123"/>
      <c r="BI351" s="123"/>
      <c r="BJ351" s="123"/>
      <c r="BK351" s="123"/>
      <c r="BL351" s="123"/>
      <c r="BM351" s="123"/>
      <c r="BN351" s="123"/>
      <c r="BO351" s="123"/>
      <c r="BP351" s="123"/>
      <c r="BQ351" s="123"/>
      <c r="BR351" s="181"/>
      <c r="BS351" s="181"/>
      <c r="BT351" s="181"/>
      <c r="BU351" s="181"/>
      <c r="BV351" s="182"/>
      <c r="BW351" s="182"/>
      <c r="BX351" s="182"/>
      <c r="BY351" s="186"/>
      <c r="BZ351" s="183"/>
      <c r="CA351" s="183"/>
      <c r="CB351" s="183"/>
      <c r="CC351" s="183"/>
      <c r="CD351" s="183"/>
      <c r="CE351" s="183"/>
      <c r="CF351" s="183"/>
      <c r="CG351" s="183"/>
      <c r="CH351" s="183"/>
      <c r="CI351" s="183"/>
      <c r="CJ351" s="183"/>
      <c r="CK351" s="183"/>
      <c r="CL351" s="183"/>
      <c r="CM351" s="183"/>
      <c r="CN351" s="183"/>
      <c r="CO351" s="183"/>
      <c r="CP351" s="183"/>
      <c r="CQ351" s="183"/>
      <c r="CR351" s="160"/>
      <c r="CS351" s="160"/>
      <c r="CT351" s="124"/>
      <c r="CU351" s="124"/>
      <c r="CV351" s="124"/>
      <c r="CW351" s="124"/>
    </row>
    <row r="352" spans="1:101" s="122" customFormat="1">
      <c r="A352" s="121"/>
      <c r="B352" s="121"/>
      <c r="C352" s="121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81"/>
      <c r="BS352" s="181"/>
      <c r="BT352" s="181"/>
      <c r="BU352" s="181"/>
      <c r="BV352" s="182"/>
      <c r="BW352" s="182"/>
      <c r="BX352" s="182"/>
      <c r="BY352" s="186"/>
      <c r="BZ352" s="183"/>
      <c r="CA352" s="183"/>
      <c r="CB352" s="183"/>
      <c r="CC352" s="183"/>
      <c r="CD352" s="183"/>
      <c r="CE352" s="183"/>
      <c r="CF352" s="183"/>
      <c r="CG352" s="183"/>
      <c r="CH352" s="183"/>
      <c r="CI352" s="183"/>
      <c r="CJ352" s="183"/>
      <c r="CK352" s="183"/>
      <c r="CL352" s="183"/>
      <c r="CM352" s="183"/>
      <c r="CN352" s="183"/>
      <c r="CO352" s="183"/>
      <c r="CP352" s="183"/>
      <c r="CQ352" s="183"/>
      <c r="CR352" s="160"/>
      <c r="CS352" s="160"/>
      <c r="CT352" s="124"/>
      <c r="CU352" s="124"/>
      <c r="CV352" s="124"/>
      <c r="CW352" s="124"/>
    </row>
    <row r="353" spans="1:101" s="122" customFormat="1">
      <c r="A353" s="121"/>
      <c r="B353" s="121"/>
      <c r="C353" s="121"/>
      <c r="AN353" s="123"/>
      <c r="AO353" s="123"/>
      <c r="AP353" s="123"/>
      <c r="AQ353" s="123"/>
      <c r="AR353" s="123"/>
      <c r="AS353" s="123"/>
      <c r="AT353" s="123"/>
      <c r="AU353" s="123"/>
      <c r="AV353" s="123"/>
      <c r="AW353" s="123"/>
      <c r="AX353" s="123"/>
      <c r="AY353" s="123"/>
      <c r="AZ353" s="123"/>
      <c r="BA353" s="123"/>
      <c r="BB353" s="123"/>
      <c r="BC353" s="123"/>
      <c r="BD353" s="123"/>
      <c r="BE353" s="123"/>
      <c r="BF353" s="123"/>
      <c r="BG353" s="123"/>
      <c r="BH353" s="123"/>
      <c r="BI353" s="123"/>
      <c r="BJ353" s="123"/>
      <c r="BK353" s="123"/>
      <c r="BL353" s="123"/>
      <c r="BM353" s="123"/>
      <c r="BN353" s="123"/>
      <c r="BO353" s="123"/>
      <c r="BP353" s="123"/>
      <c r="BQ353" s="123"/>
      <c r="BR353" s="181"/>
      <c r="BS353" s="181"/>
      <c r="BT353" s="181"/>
      <c r="BU353" s="181"/>
      <c r="BV353" s="182"/>
      <c r="BW353" s="182"/>
      <c r="BX353" s="182"/>
      <c r="BY353" s="186"/>
      <c r="BZ353" s="183"/>
      <c r="CA353" s="183"/>
      <c r="CB353" s="183"/>
      <c r="CC353" s="183"/>
      <c r="CD353" s="183"/>
      <c r="CE353" s="183"/>
      <c r="CF353" s="183"/>
      <c r="CG353" s="183"/>
      <c r="CH353" s="183"/>
      <c r="CI353" s="183"/>
      <c r="CJ353" s="183"/>
      <c r="CK353" s="183"/>
      <c r="CL353" s="183"/>
      <c r="CM353" s="183"/>
      <c r="CN353" s="183"/>
      <c r="CO353" s="183"/>
      <c r="CP353" s="183"/>
      <c r="CQ353" s="183"/>
      <c r="CR353" s="160"/>
      <c r="CS353" s="160"/>
      <c r="CT353" s="124"/>
      <c r="CU353" s="124"/>
      <c r="CV353" s="124"/>
      <c r="CW353" s="124"/>
    </row>
    <row r="354" spans="1:101" s="122" customFormat="1">
      <c r="A354" s="121"/>
      <c r="B354" s="121"/>
      <c r="C354" s="121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81"/>
      <c r="BS354" s="181"/>
      <c r="BT354" s="181"/>
      <c r="BU354" s="181"/>
      <c r="BV354" s="182"/>
      <c r="BW354" s="182"/>
      <c r="BX354" s="182"/>
      <c r="BY354" s="186"/>
      <c r="BZ354" s="183"/>
      <c r="CA354" s="183"/>
      <c r="CB354" s="183"/>
      <c r="CC354" s="183"/>
      <c r="CD354" s="183"/>
      <c r="CE354" s="183"/>
      <c r="CF354" s="183"/>
      <c r="CG354" s="183"/>
      <c r="CH354" s="183"/>
      <c r="CI354" s="183"/>
      <c r="CJ354" s="183"/>
      <c r="CK354" s="183"/>
      <c r="CL354" s="183"/>
      <c r="CM354" s="183"/>
      <c r="CN354" s="183"/>
      <c r="CO354" s="183"/>
      <c r="CP354" s="183"/>
      <c r="CQ354" s="183"/>
      <c r="CR354" s="160"/>
      <c r="CS354" s="160"/>
      <c r="CT354" s="124"/>
      <c r="CU354" s="124"/>
      <c r="CV354" s="124"/>
      <c r="CW354" s="124"/>
    </row>
    <row r="355" spans="1:101" s="122" customFormat="1">
      <c r="A355" s="121"/>
      <c r="B355" s="121"/>
      <c r="C355" s="121"/>
      <c r="AN355" s="123"/>
      <c r="AO355" s="123"/>
      <c r="AP355" s="123"/>
      <c r="AQ355" s="123"/>
      <c r="AR355" s="123"/>
      <c r="AS355" s="123"/>
      <c r="AT355" s="123"/>
      <c r="AU355" s="123"/>
      <c r="AV355" s="123"/>
      <c r="AW355" s="123"/>
      <c r="AX355" s="123"/>
      <c r="AY355" s="123"/>
      <c r="AZ355" s="123"/>
      <c r="BA355" s="123"/>
      <c r="BB355" s="123"/>
      <c r="BC355" s="123"/>
      <c r="BD355" s="123"/>
      <c r="BE355" s="123"/>
      <c r="BF355" s="123"/>
      <c r="BG355" s="123"/>
      <c r="BH355" s="123"/>
      <c r="BI355" s="123"/>
      <c r="BJ355" s="123"/>
      <c r="BK355" s="123"/>
      <c r="BL355" s="123"/>
      <c r="BM355" s="123"/>
      <c r="BN355" s="123"/>
      <c r="BO355" s="123"/>
      <c r="BP355" s="123"/>
      <c r="BQ355" s="123"/>
      <c r="BR355" s="181"/>
      <c r="BS355" s="181"/>
      <c r="BT355" s="181"/>
      <c r="BU355" s="181"/>
      <c r="BV355" s="182"/>
      <c r="BW355" s="182"/>
      <c r="BX355" s="182"/>
      <c r="BY355" s="186"/>
      <c r="BZ355" s="183"/>
      <c r="CA355" s="183"/>
      <c r="CB355" s="183"/>
      <c r="CC355" s="183"/>
      <c r="CD355" s="183"/>
      <c r="CE355" s="183"/>
      <c r="CF355" s="183"/>
      <c r="CG355" s="183"/>
      <c r="CH355" s="183"/>
      <c r="CI355" s="183"/>
      <c r="CJ355" s="183"/>
      <c r="CK355" s="183"/>
      <c r="CL355" s="183"/>
      <c r="CM355" s="183"/>
      <c r="CN355" s="183"/>
      <c r="CO355" s="183"/>
      <c r="CP355" s="183"/>
      <c r="CQ355" s="183"/>
      <c r="CR355" s="160"/>
      <c r="CS355" s="160"/>
      <c r="CT355" s="124"/>
      <c r="CU355" s="124"/>
      <c r="CV355" s="124"/>
      <c r="CW355" s="124"/>
    </row>
    <row r="356" spans="1:101" s="122" customFormat="1">
      <c r="A356" s="121"/>
      <c r="B356" s="121"/>
      <c r="C356" s="121"/>
      <c r="AN356" s="123"/>
      <c r="AO356" s="123"/>
      <c r="AP356" s="123"/>
      <c r="AQ356" s="123"/>
      <c r="AR356" s="123"/>
      <c r="AS356" s="123"/>
      <c r="AT356" s="123"/>
      <c r="AU356" s="123"/>
      <c r="AV356" s="123"/>
      <c r="AW356" s="123"/>
      <c r="AX356" s="123"/>
      <c r="AY356" s="123"/>
      <c r="AZ356" s="123"/>
      <c r="BA356" s="123"/>
      <c r="BB356" s="123"/>
      <c r="BC356" s="123"/>
      <c r="BD356" s="123"/>
      <c r="BE356" s="123"/>
      <c r="BF356" s="123"/>
      <c r="BG356" s="123"/>
      <c r="BH356" s="123"/>
      <c r="BI356" s="123"/>
      <c r="BJ356" s="123"/>
      <c r="BK356" s="123"/>
      <c r="BL356" s="123"/>
      <c r="BM356" s="123"/>
      <c r="BN356" s="123"/>
      <c r="BO356" s="123"/>
      <c r="BP356" s="123"/>
      <c r="BQ356" s="123"/>
      <c r="BR356" s="181"/>
      <c r="BS356" s="181"/>
      <c r="BT356" s="181"/>
      <c r="BU356" s="181"/>
      <c r="BV356" s="182"/>
      <c r="BW356" s="182"/>
      <c r="BX356" s="182"/>
      <c r="BY356" s="186"/>
      <c r="BZ356" s="183"/>
      <c r="CA356" s="183"/>
      <c r="CB356" s="183"/>
      <c r="CC356" s="183"/>
      <c r="CD356" s="183"/>
      <c r="CE356" s="183"/>
      <c r="CF356" s="183"/>
      <c r="CG356" s="183"/>
      <c r="CH356" s="183"/>
      <c r="CI356" s="183"/>
      <c r="CJ356" s="183"/>
      <c r="CK356" s="183"/>
      <c r="CL356" s="183"/>
      <c r="CM356" s="183"/>
      <c r="CN356" s="183"/>
      <c r="CO356" s="183"/>
      <c r="CP356" s="183"/>
      <c r="CQ356" s="183"/>
      <c r="CR356" s="160"/>
      <c r="CS356" s="160"/>
      <c r="CT356" s="124"/>
      <c r="CU356" s="124"/>
      <c r="CV356" s="124"/>
      <c r="CW356" s="124"/>
    </row>
    <row r="357" spans="1:101" s="122" customFormat="1">
      <c r="A357" s="121"/>
      <c r="B357" s="121"/>
      <c r="C357" s="121"/>
      <c r="AN357" s="123"/>
      <c r="AO357" s="123"/>
      <c r="AP357" s="123"/>
      <c r="AQ357" s="123"/>
      <c r="AR357" s="123"/>
      <c r="AS357" s="123"/>
      <c r="AT357" s="123"/>
      <c r="AU357" s="123"/>
      <c r="AV357" s="123"/>
      <c r="AW357" s="123"/>
      <c r="AX357" s="123"/>
      <c r="AY357" s="123"/>
      <c r="AZ357" s="123"/>
      <c r="BA357" s="123"/>
      <c r="BB357" s="123"/>
      <c r="BC357" s="123"/>
      <c r="BD357" s="123"/>
      <c r="BE357" s="123"/>
      <c r="BF357" s="123"/>
      <c r="BG357" s="123"/>
      <c r="BH357" s="123"/>
      <c r="BI357" s="123"/>
      <c r="BJ357" s="123"/>
      <c r="BK357" s="123"/>
      <c r="BL357" s="123"/>
      <c r="BM357" s="123"/>
      <c r="BN357" s="123"/>
      <c r="BO357" s="123"/>
      <c r="BP357" s="123"/>
      <c r="BQ357" s="123"/>
      <c r="BR357" s="181"/>
      <c r="BS357" s="181"/>
      <c r="BT357" s="181"/>
      <c r="BU357" s="181"/>
      <c r="BV357" s="182"/>
      <c r="BW357" s="182"/>
      <c r="BX357" s="182"/>
      <c r="BY357" s="186"/>
      <c r="BZ357" s="183"/>
      <c r="CA357" s="183"/>
      <c r="CB357" s="183"/>
      <c r="CC357" s="183"/>
      <c r="CD357" s="183"/>
      <c r="CE357" s="183"/>
      <c r="CF357" s="183"/>
      <c r="CG357" s="183"/>
      <c r="CH357" s="183"/>
      <c r="CI357" s="183"/>
      <c r="CJ357" s="183"/>
      <c r="CK357" s="183"/>
      <c r="CL357" s="183"/>
      <c r="CM357" s="183"/>
      <c r="CN357" s="183"/>
      <c r="CO357" s="183"/>
      <c r="CP357" s="183"/>
      <c r="CQ357" s="183"/>
      <c r="CR357" s="160"/>
      <c r="CS357" s="160"/>
      <c r="CT357" s="124"/>
      <c r="CU357" s="124"/>
      <c r="CV357" s="124"/>
      <c r="CW357" s="124"/>
    </row>
    <row r="358" spans="1:101" s="122" customFormat="1">
      <c r="A358" s="121"/>
      <c r="B358" s="121"/>
      <c r="C358" s="121"/>
      <c r="AN358" s="123"/>
      <c r="AO358" s="123"/>
      <c r="AP358" s="123"/>
      <c r="AQ358" s="123"/>
      <c r="AR358" s="123"/>
      <c r="AS358" s="123"/>
      <c r="AT358" s="123"/>
      <c r="AU358" s="123"/>
      <c r="AV358" s="123"/>
      <c r="AW358" s="123"/>
      <c r="AX358" s="123"/>
      <c r="AY358" s="123"/>
      <c r="AZ358" s="123"/>
      <c r="BA358" s="123"/>
      <c r="BB358" s="123"/>
      <c r="BC358" s="123"/>
      <c r="BD358" s="123"/>
      <c r="BE358" s="123"/>
      <c r="BF358" s="123"/>
      <c r="BG358" s="123"/>
      <c r="BH358" s="123"/>
      <c r="BI358" s="123"/>
      <c r="BJ358" s="123"/>
      <c r="BK358" s="123"/>
      <c r="BL358" s="123"/>
      <c r="BM358" s="123"/>
      <c r="BN358" s="123"/>
      <c r="BO358" s="123"/>
      <c r="BP358" s="123"/>
      <c r="BQ358" s="123"/>
      <c r="BR358" s="181"/>
      <c r="BS358" s="181"/>
      <c r="BT358" s="181"/>
      <c r="BU358" s="181"/>
      <c r="BV358" s="182"/>
      <c r="BW358" s="182"/>
      <c r="BX358" s="182"/>
      <c r="BY358" s="186"/>
      <c r="BZ358" s="183"/>
      <c r="CA358" s="183"/>
      <c r="CB358" s="183"/>
      <c r="CC358" s="183"/>
      <c r="CD358" s="183"/>
      <c r="CE358" s="183"/>
      <c r="CF358" s="183"/>
      <c r="CG358" s="183"/>
      <c r="CH358" s="183"/>
      <c r="CI358" s="183"/>
      <c r="CJ358" s="183"/>
      <c r="CK358" s="183"/>
      <c r="CL358" s="183"/>
      <c r="CM358" s="183"/>
      <c r="CN358" s="183"/>
      <c r="CO358" s="183"/>
      <c r="CP358" s="183"/>
      <c r="CQ358" s="183"/>
      <c r="CR358" s="160"/>
      <c r="CS358" s="160"/>
      <c r="CT358" s="124"/>
      <c r="CU358" s="124"/>
      <c r="CV358" s="124"/>
      <c r="CW358" s="124"/>
    </row>
    <row r="359" spans="1:101" s="122" customFormat="1">
      <c r="A359" s="121"/>
      <c r="B359" s="121"/>
      <c r="C359" s="121"/>
      <c r="AN359" s="123"/>
      <c r="AO359" s="123"/>
      <c r="AP359" s="123"/>
      <c r="AQ359" s="123"/>
      <c r="AR359" s="123"/>
      <c r="AS359" s="123"/>
      <c r="AT359" s="123"/>
      <c r="AU359" s="123"/>
      <c r="AV359" s="123"/>
      <c r="AW359" s="123"/>
      <c r="AX359" s="123"/>
      <c r="AY359" s="123"/>
      <c r="AZ359" s="123"/>
      <c r="BA359" s="123"/>
      <c r="BB359" s="123"/>
      <c r="BC359" s="123"/>
      <c r="BD359" s="123"/>
      <c r="BE359" s="123"/>
      <c r="BF359" s="123"/>
      <c r="BG359" s="123"/>
      <c r="BH359" s="123"/>
      <c r="BI359" s="123"/>
      <c r="BJ359" s="123"/>
      <c r="BK359" s="123"/>
      <c r="BL359" s="123"/>
      <c r="BM359" s="123"/>
      <c r="BN359" s="123"/>
      <c r="BO359" s="123"/>
      <c r="BP359" s="123"/>
      <c r="BQ359" s="123"/>
      <c r="BR359" s="181"/>
      <c r="BS359" s="181"/>
      <c r="BT359" s="181"/>
      <c r="BU359" s="181"/>
      <c r="BV359" s="182"/>
      <c r="BW359" s="182"/>
      <c r="BX359" s="182"/>
      <c r="BY359" s="186"/>
      <c r="BZ359" s="183"/>
      <c r="CA359" s="183"/>
      <c r="CB359" s="183"/>
      <c r="CC359" s="183"/>
      <c r="CD359" s="183"/>
      <c r="CE359" s="183"/>
      <c r="CF359" s="183"/>
      <c r="CG359" s="183"/>
      <c r="CH359" s="183"/>
      <c r="CI359" s="183"/>
      <c r="CJ359" s="183"/>
      <c r="CK359" s="183"/>
      <c r="CL359" s="183"/>
      <c r="CM359" s="183"/>
      <c r="CN359" s="183"/>
      <c r="CO359" s="183"/>
      <c r="CP359" s="183"/>
      <c r="CQ359" s="183"/>
      <c r="CR359" s="160"/>
      <c r="CS359" s="160"/>
      <c r="CT359" s="124"/>
      <c r="CU359" s="124"/>
      <c r="CV359" s="124"/>
      <c r="CW359" s="124"/>
    </row>
    <row r="360" spans="1:101" s="122" customFormat="1">
      <c r="A360" s="121"/>
      <c r="B360" s="121"/>
      <c r="C360" s="121"/>
      <c r="AN360" s="123"/>
      <c r="AO360" s="123"/>
      <c r="AP360" s="123"/>
      <c r="AQ360" s="123"/>
      <c r="AR360" s="123"/>
      <c r="AS360" s="123"/>
      <c r="AT360" s="123"/>
      <c r="AU360" s="123"/>
      <c r="AV360" s="123"/>
      <c r="AW360" s="123"/>
      <c r="AX360" s="123"/>
      <c r="AY360" s="123"/>
      <c r="AZ360" s="123"/>
      <c r="BA360" s="123"/>
      <c r="BB360" s="123"/>
      <c r="BC360" s="123"/>
      <c r="BD360" s="123"/>
      <c r="BE360" s="123"/>
      <c r="BF360" s="123"/>
      <c r="BG360" s="123"/>
      <c r="BH360" s="123"/>
      <c r="BI360" s="123"/>
      <c r="BJ360" s="123"/>
      <c r="BK360" s="123"/>
      <c r="BL360" s="123"/>
      <c r="BM360" s="123"/>
      <c r="BN360" s="123"/>
      <c r="BO360" s="123"/>
      <c r="BP360" s="123"/>
      <c r="BQ360" s="123"/>
      <c r="BR360" s="181"/>
      <c r="BS360" s="181"/>
      <c r="BT360" s="181"/>
      <c r="BU360" s="181"/>
      <c r="BV360" s="182"/>
      <c r="BW360" s="182"/>
      <c r="BX360" s="182"/>
      <c r="BY360" s="186"/>
      <c r="BZ360" s="183"/>
      <c r="CA360" s="183"/>
      <c r="CB360" s="183"/>
      <c r="CC360" s="183"/>
      <c r="CD360" s="183"/>
      <c r="CE360" s="183"/>
      <c r="CF360" s="183"/>
      <c r="CG360" s="183"/>
      <c r="CH360" s="183"/>
      <c r="CI360" s="183"/>
      <c r="CJ360" s="183"/>
      <c r="CK360" s="183"/>
      <c r="CL360" s="183"/>
      <c r="CM360" s="183"/>
      <c r="CN360" s="183"/>
      <c r="CO360" s="183"/>
      <c r="CP360" s="183"/>
      <c r="CQ360" s="183"/>
      <c r="CR360" s="160"/>
      <c r="CS360" s="160"/>
      <c r="CT360" s="124"/>
      <c r="CU360" s="124"/>
      <c r="CV360" s="124"/>
      <c r="CW360" s="124"/>
    </row>
    <row r="361" spans="1:101" s="122" customFormat="1">
      <c r="A361" s="121"/>
      <c r="B361" s="121"/>
      <c r="C361" s="121"/>
      <c r="AN361" s="123"/>
      <c r="AO361" s="123"/>
      <c r="AP361" s="123"/>
      <c r="AQ361" s="123"/>
      <c r="AR361" s="123"/>
      <c r="AS361" s="123"/>
      <c r="AT361" s="123"/>
      <c r="AU361" s="123"/>
      <c r="AV361" s="123"/>
      <c r="AW361" s="123"/>
      <c r="AX361" s="123"/>
      <c r="AY361" s="123"/>
      <c r="AZ361" s="123"/>
      <c r="BA361" s="123"/>
      <c r="BB361" s="123"/>
      <c r="BC361" s="123"/>
      <c r="BD361" s="123"/>
      <c r="BE361" s="123"/>
      <c r="BF361" s="123"/>
      <c r="BG361" s="123"/>
      <c r="BH361" s="123"/>
      <c r="BI361" s="123"/>
      <c r="BJ361" s="123"/>
      <c r="BK361" s="123"/>
      <c r="BL361" s="123"/>
      <c r="BM361" s="123"/>
      <c r="BN361" s="123"/>
      <c r="BO361" s="123"/>
      <c r="BP361" s="123"/>
      <c r="BQ361" s="123"/>
      <c r="BR361" s="181"/>
      <c r="BS361" s="181"/>
      <c r="BT361" s="181"/>
      <c r="BU361" s="181"/>
      <c r="BV361" s="182"/>
      <c r="BW361" s="182"/>
      <c r="BX361" s="182"/>
      <c r="BY361" s="186"/>
      <c r="BZ361" s="183"/>
      <c r="CA361" s="183"/>
      <c r="CB361" s="183"/>
      <c r="CC361" s="183"/>
      <c r="CD361" s="183"/>
      <c r="CE361" s="183"/>
      <c r="CF361" s="183"/>
      <c r="CG361" s="183"/>
      <c r="CH361" s="183"/>
      <c r="CI361" s="183"/>
      <c r="CJ361" s="183"/>
      <c r="CK361" s="183"/>
      <c r="CL361" s="183"/>
      <c r="CM361" s="183"/>
      <c r="CN361" s="183"/>
      <c r="CO361" s="183"/>
      <c r="CP361" s="183"/>
      <c r="CQ361" s="183"/>
      <c r="CR361" s="160"/>
      <c r="CS361" s="160"/>
      <c r="CT361" s="124"/>
      <c r="CU361" s="124"/>
      <c r="CV361" s="124"/>
      <c r="CW361" s="124"/>
    </row>
    <row r="362" spans="1:101" s="122" customFormat="1">
      <c r="A362" s="121"/>
      <c r="B362" s="121"/>
      <c r="C362" s="121"/>
      <c r="AN362" s="123"/>
      <c r="AO362" s="123"/>
      <c r="AP362" s="123"/>
      <c r="AQ362" s="123"/>
      <c r="AR362" s="123"/>
      <c r="AS362" s="123"/>
      <c r="AT362" s="123"/>
      <c r="AU362" s="123"/>
      <c r="AV362" s="123"/>
      <c r="AW362" s="123"/>
      <c r="AX362" s="123"/>
      <c r="AY362" s="123"/>
      <c r="AZ362" s="123"/>
      <c r="BA362" s="123"/>
      <c r="BB362" s="123"/>
      <c r="BC362" s="123"/>
      <c r="BD362" s="123"/>
      <c r="BE362" s="123"/>
      <c r="BF362" s="123"/>
      <c r="BG362" s="123"/>
      <c r="BH362" s="123"/>
      <c r="BI362" s="123"/>
      <c r="BJ362" s="123"/>
      <c r="BK362" s="123"/>
      <c r="BL362" s="123"/>
      <c r="BM362" s="123"/>
      <c r="BN362" s="123"/>
      <c r="BO362" s="123"/>
      <c r="BP362" s="123"/>
      <c r="BQ362" s="123"/>
      <c r="BR362" s="181"/>
      <c r="BS362" s="181"/>
      <c r="BT362" s="181"/>
      <c r="BU362" s="181"/>
      <c r="BV362" s="182"/>
      <c r="BW362" s="182"/>
      <c r="BX362" s="182"/>
      <c r="BY362" s="186"/>
      <c r="BZ362" s="183"/>
      <c r="CA362" s="183"/>
      <c r="CB362" s="183"/>
      <c r="CC362" s="183"/>
      <c r="CD362" s="183"/>
      <c r="CE362" s="183"/>
      <c r="CF362" s="183"/>
      <c r="CG362" s="183"/>
      <c r="CH362" s="183"/>
      <c r="CI362" s="183"/>
      <c r="CJ362" s="183"/>
      <c r="CK362" s="183"/>
      <c r="CL362" s="183"/>
      <c r="CM362" s="183"/>
      <c r="CN362" s="183"/>
      <c r="CO362" s="183"/>
      <c r="CP362" s="183"/>
      <c r="CQ362" s="183"/>
      <c r="CR362" s="160"/>
      <c r="CS362" s="160"/>
      <c r="CT362" s="124"/>
      <c r="CU362" s="124"/>
      <c r="CV362" s="124"/>
      <c r="CW362" s="124"/>
    </row>
    <row r="363" spans="1:101" s="122" customFormat="1">
      <c r="A363" s="121"/>
      <c r="B363" s="121"/>
      <c r="C363" s="121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81"/>
      <c r="BS363" s="181"/>
      <c r="BT363" s="181"/>
      <c r="BU363" s="181"/>
      <c r="BV363" s="182"/>
      <c r="BW363" s="182"/>
      <c r="BX363" s="182"/>
      <c r="BY363" s="186"/>
      <c r="BZ363" s="183"/>
      <c r="CA363" s="183"/>
      <c r="CB363" s="183"/>
      <c r="CC363" s="183"/>
      <c r="CD363" s="183"/>
      <c r="CE363" s="183"/>
      <c r="CF363" s="183"/>
      <c r="CG363" s="183"/>
      <c r="CH363" s="183"/>
      <c r="CI363" s="183"/>
      <c r="CJ363" s="183"/>
      <c r="CK363" s="183"/>
      <c r="CL363" s="183"/>
      <c r="CM363" s="183"/>
      <c r="CN363" s="183"/>
      <c r="CO363" s="183"/>
      <c r="CP363" s="183"/>
      <c r="CQ363" s="183"/>
      <c r="CR363" s="160"/>
      <c r="CS363" s="160"/>
      <c r="CT363" s="124"/>
      <c r="CU363" s="124"/>
      <c r="CV363" s="124"/>
      <c r="CW363" s="124"/>
    </row>
    <row r="364" spans="1:101" s="122" customFormat="1">
      <c r="A364" s="121"/>
      <c r="B364" s="121"/>
      <c r="C364" s="121"/>
      <c r="AN364" s="123"/>
      <c r="AO364" s="123"/>
      <c r="AP364" s="123"/>
      <c r="AQ364" s="123"/>
      <c r="AR364" s="123"/>
      <c r="AS364" s="123"/>
      <c r="AT364" s="123"/>
      <c r="AU364" s="123"/>
      <c r="AV364" s="123"/>
      <c r="AW364" s="123"/>
      <c r="AX364" s="123"/>
      <c r="AY364" s="123"/>
      <c r="AZ364" s="123"/>
      <c r="BA364" s="123"/>
      <c r="BB364" s="123"/>
      <c r="BC364" s="123"/>
      <c r="BD364" s="123"/>
      <c r="BE364" s="123"/>
      <c r="BF364" s="123"/>
      <c r="BG364" s="123"/>
      <c r="BH364" s="123"/>
      <c r="BI364" s="123"/>
      <c r="BJ364" s="123"/>
      <c r="BK364" s="123"/>
      <c r="BL364" s="123"/>
      <c r="BM364" s="123"/>
      <c r="BN364" s="123"/>
      <c r="BO364" s="123"/>
      <c r="BP364" s="123"/>
      <c r="BQ364" s="123"/>
      <c r="BR364" s="181"/>
      <c r="BS364" s="181"/>
      <c r="BT364" s="181"/>
      <c r="BU364" s="181"/>
      <c r="BV364" s="182"/>
      <c r="BW364" s="182"/>
      <c r="BX364" s="182"/>
      <c r="BY364" s="186"/>
      <c r="BZ364" s="183"/>
      <c r="CA364" s="183"/>
      <c r="CB364" s="183"/>
      <c r="CC364" s="183"/>
      <c r="CD364" s="183"/>
      <c r="CE364" s="183"/>
      <c r="CF364" s="183"/>
      <c r="CG364" s="183"/>
      <c r="CH364" s="183"/>
      <c r="CI364" s="183"/>
      <c r="CJ364" s="183"/>
      <c r="CK364" s="183"/>
      <c r="CL364" s="183"/>
      <c r="CM364" s="183"/>
      <c r="CN364" s="183"/>
      <c r="CO364" s="183"/>
      <c r="CP364" s="183"/>
      <c r="CQ364" s="183"/>
      <c r="CR364" s="160"/>
      <c r="CS364" s="160"/>
      <c r="CT364" s="124"/>
      <c r="CU364" s="124"/>
      <c r="CV364" s="124"/>
      <c r="CW364" s="124"/>
    </row>
    <row r="365" spans="1:101" s="122" customFormat="1">
      <c r="A365" s="121"/>
      <c r="B365" s="121"/>
      <c r="C365" s="121"/>
      <c r="AN365" s="123"/>
      <c r="AO365" s="123"/>
      <c r="AP365" s="123"/>
      <c r="AQ365" s="123"/>
      <c r="AR365" s="123"/>
      <c r="AS365" s="123"/>
      <c r="AT365" s="123"/>
      <c r="AU365" s="123"/>
      <c r="AV365" s="123"/>
      <c r="AW365" s="123"/>
      <c r="AX365" s="123"/>
      <c r="AY365" s="123"/>
      <c r="AZ365" s="123"/>
      <c r="BA365" s="123"/>
      <c r="BB365" s="123"/>
      <c r="BC365" s="123"/>
      <c r="BD365" s="123"/>
      <c r="BE365" s="123"/>
      <c r="BF365" s="123"/>
      <c r="BG365" s="123"/>
      <c r="BH365" s="123"/>
      <c r="BI365" s="123"/>
      <c r="BJ365" s="123"/>
      <c r="BK365" s="123"/>
      <c r="BL365" s="123"/>
      <c r="BM365" s="123"/>
      <c r="BN365" s="123"/>
      <c r="BO365" s="123"/>
      <c r="BP365" s="123"/>
      <c r="BQ365" s="123"/>
      <c r="BR365" s="181"/>
      <c r="BS365" s="181"/>
      <c r="BT365" s="181"/>
      <c r="BU365" s="181"/>
      <c r="BV365" s="182"/>
      <c r="BW365" s="182"/>
      <c r="BX365" s="182"/>
      <c r="BY365" s="186"/>
      <c r="BZ365" s="183"/>
      <c r="CA365" s="183"/>
      <c r="CB365" s="183"/>
      <c r="CC365" s="183"/>
      <c r="CD365" s="183"/>
      <c r="CE365" s="183"/>
      <c r="CF365" s="183"/>
      <c r="CG365" s="183"/>
      <c r="CH365" s="183"/>
      <c r="CI365" s="183"/>
      <c r="CJ365" s="183"/>
      <c r="CK365" s="183"/>
      <c r="CL365" s="183"/>
      <c r="CM365" s="183"/>
      <c r="CN365" s="183"/>
      <c r="CO365" s="183"/>
      <c r="CP365" s="183"/>
      <c r="CQ365" s="183"/>
      <c r="CR365" s="160"/>
      <c r="CS365" s="160"/>
      <c r="CT365" s="124"/>
      <c r="CU365" s="124"/>
      <c r="CV365" s="124"/>
      <c r="CW365" s="124"/>
    </row>
    <row r="366" spans="1:101" s="122" customFormat="1">
      <c r="A366" s="121"/>
      <c r="B366" s="121"/>
      <c r="C366" s="121"/>
      <c r="AN366" s="123"/>
      <c r="AO366" s="123"/>
      <c r="AP366" s="123"/>
      <c r="AQ366" s="123"/>
      <c r="AR366" s="123"/>
      <c r="AS366" s="123"/>
      <c r="AT366" s="123"/>
      <c r="AU366" s="123"/>
      <c r="AV366" s="123"/>
      <c r="AW366" s="123"/>
      <c r="AX366" s="123"/>
      <c r="AY366" s="123"/>
      <c r="AZ366" s="123"/>
      <c r="BA366" s="123"/>
      <c r="BB366" s="123"/>
      <c r="BC366" s="123"/>
      <c r="BD366" s="123"/>
      <c r="BE366" s="123"/>
      <c r="BF366" s="123"/>
      <c r="BG366" s="123"/>
      <c r="BH366" s="123"/>
      <c r="BI366" s="123"/>
      <c r="BJ366" s="123"/>
      <c r="BK366" s="123"/>
      <c r="BL366" s="123"/>
      <c r="BM366" s="123"/>
      <c r="BN366" s="123"/>
      <c r="BO366" s="123"/>
      <c r="BP366" s="123"/>
      <c r="BQ366" s="123"/>
      <c r="BR366" s="181"/>
      <c r="BS366" s="181"/>
      <c r="BT366" s="181"/>
      <c r="BU366" s="181"/>
      <c r="BV366" s="182"/>
      <c r="BW366" s="182"/>
      <c r="BX366" s="182"/>
      <c r="BY366" s="186"/>
      <c r="BZ366" s="183"/>
      <c r="CA366" s="183"/>
      <c r="CB366" s="183"/>
      <c r="CC366" s="183"/>
      <c r="CD366" s="183"/>
      <c r="CE366" s="183"/>
      <c r="CF366" s="183"/>
      <c r="CG366" s="183"/>
      <c r="CH366" s="183"/>
      <c r="CI366" s="183"/>
      <c r="CJ366" s="183"/>
      <c r="CK366" s="183"/>
      <c r="CL366" s="183"/>
      <c r="CM366" s="183"/>
      <c r="CN366" s="183"/>
      <c r="CO366" s="183"/>
      <c r="CP366" s="183"/>
      <c r="CQ366" s="183"/>
      <c r="CR366" s="160"/>
      <c r="CS366" s="160"/>
      <c r="CT366" s="124"/>
      <c r="CU366" s="124"/>
      <c r="CV366" s="124"/>
      <c r="CW366" s="124"/>
    </row>
    <row r="367" spans="1:101" s="122" customFormat="1">
      <c r="A367" s="121"/>
      <c r="B367" s="121"/>
      <c r="C367" s="121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81"/>
      <c r="BS367" s="181"/>
      <c r="BT367" s="181"/>
      <c r="BU367" s="181"/>
      <c r="BV367" s="182"/>
      <c r="BW367" s="182"/>
      <c r="BX367" s="182"/>
      <c r="BY367" s="186"/>
      <c r="BZ367" s="183"/>
      <c r="CA367" s="183"/>
      <c r="CB367" s="183"/>
      <c r="CC367" s="183"/>
      <c r="CD367" s="183"/>
      <c r="CE367" s="183"/>
      <c r="CF367" s="183"/>
      <c r="CG367" s="183"/>
      <c r="CH367" s="183"/>
      <c r="CI367" s="183"/>
      <c r="CJ367" s="183"/>
      <c r="CK367" s="183"/>
      <c r="CL367" s="183"/>
      <c r="CM367" s="183"/>
      <c r="CN367" s="183"/>
      <c r="CO367" s="183"/>
      <c r="CP367" s="183"/>
      <c r="CQ367" s="183"/>
      <c r="CR367" s="160"/>
      <c r="CS367" s="160"/>
      <c r="CT367" s="124"/>
      <c r="CU367" s="124"/>
      <c r="CV367" s="124"/>
      <c r="CW367" s="124"/>
    </row>
    <row r="368" spans="1:101" s="122" customFormat="1">
      <c r="A368" s="121"/>
      <c r="B368" s="121"/>
      <c r="C368" s="121"/>
      <c r="AN368" s="123"/>
      <c r="AO368" s="123"/>
      <c r="AP368" s="123"/>
      <c r="AQ368" s="123"/>
      <c r="AR368" s="123"/>
      <c r="AS368" s="123"/>
      <c r="AT368" s="123"/>
      <c r="AU368" s="123"/>
      <c r="AV368" s="123"/>
      <c r="AW368" s="123"/>
      <c r="AX368" s="123"/>
      <c r="AY368" s="123"/>
      <c r="AZ368" s="123"/>
      <c r="BA368" s="123"/>
      <c r="BB368" s="123"/>
      <c r="BC368" s="123"/>
      <c r="BD368" s="123"/>
      <c r="BE368" s="123"/>
      <c r="BF368" s="123"/>
      <c r="BG368" s="123"/>
      <c r="BH368" s="123"/>
      <c r="BI368" s="123"/>
      <c r="BJ368" s="123"/>
      <c r="BK368" s="123"/>
      <c r="BL368" s="123"/>
      <c r="BM368" s="123"/>
      <c r="BN368" s="123"/>
      <c r="BO368" s="123"/>
      <c r="BP368" s="123"/>
      <c r="BQ368" s="123"/>
      <c r="BR368" s="181"/>
      <c r="BS368" s="181"/>
      <c r="BT368" s="181"/>
      <c r="BU368" s="181"/>
      <c r="BV368" s="182"/>
      <c r="BW368" s="182"/>
      <c r="BX368" s="182"/>
      <c r="BY368" s="186"/>
      <c r="BZ368" s="183"/>
      <c r="CA368" s="183"/>
      <c r="CB368" s="183"/>
      <c r="CC368" s="183"/>
      <c r="CD368" s="183"/>
      <c r="CE368" s="183"/>
      <c r="CF368" s="183"/>
      <c r="CG368" s="183"/>
      <c r="CH368" s="183"/>
      <c r="CI368" s="183"/>
      <c r="CJ368" s="183"/>
      <c r="CK368" s="183"/>
      <c r="CL368" s="183"/>
      <c r="CM368" s="183"/>
      <c r="CN368" s="183"/>
      <c r="CO368" s="183"/>
      <c r="CP368" s="183"/>
      <c r="CQ368" s="183"/>
      <c r="CR368" s="160"/>
      <c r="CS368" s="160"/>
      <c r="CT368" s="124"/>
      <c r="CU368" s="124"/>
      <c r="CV368" s="124"/>
      <c r="CW368" s="124"/>
    </row>
    <row r="369" spans="1:101" s="122" customFormat="1">
      <c r="A369" s="121"/>
      <c r="B369" s="121"/>
      <c r="C369" s="121"/>
      <c r="AN369" s="123"/>
      <c r="AO369" s="123"/>
      <c r="AP369" s="123"/>
      <c r="AQ369" s="123"/>
      <c r="AR369" s="123"/>
      <c r="AS369" s="123"/>
      <c r="AT369" s="123"/>
      <c r="AU369" s="123"/>
      <c r="AV369" s="123"/>
      <c r="AW369" s="123"/>
      <c r="AX369" s="123"/>
      <c r="AY369" s="123"/>
      <c r="AZ369" s="123"/>
      <c r="BA369" s="123"/>
      <c r="BB369" s="123"/>
      <c r="BC369" s="123"/>
      <c r="BD369" s="123"/>
      <c r="BE369" s="123"/>
      <c r="BF369" s="123"/>
      <c r="BG369" s="123"/>
      <c r="BH369" s="123"/>
      <c r="BI369" s="123"/>
      <c r="BJ369" s="123"/>
      <c r="BK369" s="123"/>
      <c r="BL369" s="123"/>
      <c r="BM369" s="123"/>
      <c r="BN369" s="123"/>
      <c r="BO369" s="123"/>
      <c r="BP369" s="123"/>
      <c r="BQ369" s="123"/>
      <c r="BR369" s="181"/>
      <c r="BS369" s="181"/>
      <c r="BT369" s="181"/>
      <c r="BU369" s="181"/>
      <c r="BV369" s="182"/>
      <c r="BW369" s="182"/>
      <c r="BX369" s="182"/>
      <c r="BY369" s="186"/>
      <c r="BZ369" s="183"/>
      <c r="CA369" s="183"/>
      <c r="CB369" s="183"/>
      <c r="CC369" s="183"/>
      <c r="CD369" s="183"/>
      <c r="CE369" s="183"/>
      <c r="CF369" s="183"/>
      <c r="CG369" s="183"/>
      <c r="CH369" s="183"/>
      <c r="CI369" s="183"/>
      <c r="CJ369" s="183"/>
      <c r="CK369" s="183"/>
      <c r="CL369" s="183"/>
      <c r="CM369" s="183"/>
      <c r="CN369" s="183"/>
      <c r="CO369" s="183"/>
      <c r="CP369" s="183"/>
      <c r="CQ369" s="183"/>
      <c r="CR369" s="160"/>
      <c r="CS369" s="160"/>
      <c r="CT369" s="124"/>
      <c r="CU369" s="124"/>
      <c r="CV369" s="124"/>
      <c r="CW369" s="124"/>
    </row>
    <row r="370" spans="1:101" s="122" customFormat="1">
      <c r="A370" s="121"/>
      <c r="B370" s="121"/>
      <c r="C370" s="121"/>
      <c r="AN370" s="123"/>
      <c r="AO370" s="123"/>
      <c r="AP370" s="123"/>
      <c r="AQ370" s="123"/>
      <c r="AR370" s="123"/>
      <c r="AS370" s="123"/>
      <c r="AT370" s="123"/>
      <c r="AU370" s="123"/>
      <c r="AV370" s="123"/>
      <c r="AW370" s="123"/>
      <c r="AX370" s="123"/>
      <c r="AY370" s="123"/>
      <c r="AZ370" s="123"/>
      <c r="BA370" s="123"/>
      <c r="BB370" s="123"/>
      <c r="BC370" s="123"/>
      <c r="BD370" s="123"/>
      <c r="BE370" s="123"/>
      <c r="BF370" s="123"/>
      <c r="BG370" s="123"/>
      <c r="BH370" s="123"/>
      <c r="BI370" s="123"/>
      <c r="BJ370" s="123"/>
      <c r="BK370" s="123"/>
      <c r="BL370" s="123"/>
      <c r="BM370" s="123"/>
      <c r="BN370" s="123"/>
      <c r="BO370" s="123"/>
      <c r="BP370" s="123"/>
      <c r="BQ370" s="123"/>
      <c r="BR370" s="181"/>
      <c r="BS370" s="181"/>
      <c r="BT370" s="181"/>
      <c r="BU370" s="181"/>
      <c r="BV370" s="182"/>
      <c r="BW370" s="182"/>
      <c r="BX370" s="182"/>
      <c r="BY370" s="186"/>
      <c r="BZ370" s="183"/>
      <c r="CA370" s="183"/>
      <c r="CB370" s="183"/>
      <c r="CC370" s="183"/>
      <c r="CD370" s="183"/>
      <c r="CE370" s="183"/>
      <c r="CF370" s="183"/>
      <c r="CG370" s="183"/>
      <c r="CH370" s="183"/>
      <c r="CI370" s="183"/>
      <c r="CJ370" s="183"/>
      <c r="CK370" s="183"/>
      <c r="CL370" s="183"/>
      <c r="CM370" s="183"/>
      <c r="CN370" s="183"/>
      <c r="CO370" s="183"/>
      <c r="CP370" s="183"/>
      <c r="CQ370" s="183"/>
      <c r="CR370" s="160"/>
      <c r="CS370" s="160"/>
      <c r="CT370" s="124"/>
      <c r="CU370" s="124"/>
      <c r="CV370" s="124"/>
      <c r="CW370" s="124"/>
    </row>
    <row r="371" spans="1:101" s="122" customFormat="1">
      <c r="A371" s="121"/>
      <c r="B371" s="121"/>
      <c r="C371" s="121"/>
      <c r="AN371" s="123"/>
      <c r="AO371" s="123"/>
      <c r="AP371" s="123"/>
      <c r="AQ371" s="123"/>
      <c r="AR371" s="123"/>
      <c r="AS371" s="123"/>
      <c r="AT371" s="123"/>
      <c r="AU371" s="123"/>
      <c r="AV371" s="123"/>
      <c r="AW371" s="123"/>
      <c r="AX371" s="123"/>
      <c r="AY371" s="123"/>
      <c r="AZ371" s="123"/>
      <c r="BA371" s="123"/>
      <c r="BB371" s="123"/>
      <c r="BC371" s="123"/>
      <c r="BD371" s="123"/>
      <c r="BE371" s="123"/>
      <c r="BF371" s="123"/>
      <c r="BG371" s="123"/>
      <c r="BH371" s="123"/>
      <c r="BI371" s="123"/>
      <c r="BJ371" s="123"/>
      <c r="BK371" s="123"/>
      <c r="BL371" s="123"/>
      <c r="BM371" s="123"/>
      <c r="BN371" s="123"/>
      <c r="BO371" s="123"/>
      <c r="BP371" s="123"/>
      <c r="BQ371" s="123"/>
      <c r="BR371" s="181"/>
      <c r="BS371" s="181"/>
      <c r="BT371" s="181"/>
      <c r="BU371" s="181"/>
      <c r="BV371" s="182"/>
      <c r="BW371" s="182"/>
      <c r="BX371" s="182"/>
      <c r="BY371" s="186"/>
      <c r="BZ371" s="183"/>
      <c r="CA371" s="183"/>
      <c r="CB371" s="183"/>
      <c r="CC371" s="183"/>
      <c r="CD371" s="183"/>
      <c r="CE371" s="183"/>
      <c r="CF371" s="183"/>
      <c r="CG371" s="183"/>
      <c r="CH371" s="183"/>
      <c r="CI371" s="183"/>
      <c r="CJ371" s="183"/>
      <c r="CK371" s="183"/>
      <c r="CL371" s="183"/>
      <c r="CM371" s="183"/>
      <c r="CN371" s="183"/>
      <c r="CO371" s="183"/>
      <c r="CP371" s="183"/>
      <c r="CQ371" s="183"/>
      <c r="CR371" s="160"/>
      <c r="CS371" s="160"/>
      <c r="CT371" s="124"/>
      <c r="CU371" s="124"/>
      <c r="CV371" s="124"/>
      <c r="CW371" s="124"/>
    </row>
    <row r="372" spans="1:101" s="122" customFormat="1">
      <c r="A372" s="121"/>
      <c r="B372" s="121"/>
      <c r="C372" s="121"/>
      <c r="AN372" s="123"/>
      <c r="AO372" s="123"/>
      <c r="AP372" s="123"/>
      <c r="AQ372" s="123"/>
      <c r="AR372" s="123"/>
      <c r="AS372" s="123"/>
      <c r="AT372" s="123"/>
      <c r="AU372" s="123"/>
      <c r="AV372" s="123"/>
      <c r="AW372" s="123"/>
      <c r="AX372" s="123"/>
      <c r="AY372" s="123"/>
      <c r="AZ372" s="123"/>
      <c r="BA372" s="123"/>
      <c r="BB372" s="123"/>
      <c r="BC372" s="123"/>
      <c r="BD372" s="123"/>
      <c r="BE372" s="123"/>
      <c r="BF372" s="123"/>
      <c r="BG372" s="123"/>
      <c r="BH372" s="123"/>
      <c r="BI372" s="123"/>
      <c r="BJ372" s="123"/>
      <c r="BK372" s="123"/>
      <c r="BL372" s="123"/>
      <c r="BM372" s="123"/>
      <c r="BN372" s="123"/>
      <c r="BO372" s="123"/>
      <c r="BP372" s="123"/>
      <c r="BQ372" s="123"/>
      <c r="BR372" s="181"/>
      <c r="BS372" s="181"/>
      <c r="BT372" s="181"/>
      <c r="BU372" s="181"/>
      <c r="BV372" s="182"/>
      <c r="BW372" s="182"/>
      <c r="BX372" s="182"/>
      <c r="BY372" s="186"/>
      <c r="BZ372" s="183"/>
      <c r="CA372" s="183"/>
      <c r="CB372" s="183"/>
      <c r="CC372" s="183"/>
      <c r="CD372" s="183"/>
      <c r="CE372" s="183"/>
      <c r="CF372" s="183"/>
      <c r="CG372" s="183"/>
      <c r="CH372" s="183"/>
      <c r="CI372" s="183"/>
      <c r="CJ372" s="183"/>
      <c r="CK372" s="183"/>
      <c r="CL372" s="183"/>
      <c r="CM372" s="183"/>
      <c r="CN372" s="183"/>
      <c r="CO372" s="183"/>
      <c r="CP372" s="183"/>
      <c r="CQ372" s="183"/>
      <c r="CR372" s="160"/>
      <c r="CS372" s="160"/>
      <c r="CT372" s="124"/>
      <c r="CU372" s="124"/>
      <c r="CV372" s="124"/>
      <c r="CW372" s="124"/>
    </row>
    <row r="373" spans="1:101" s="122" customFormat="1">
      <c r="A373" s="121"/>
      <c r="B373" s="121"/>
      <c r="C373" s="121"/>
      <c r="AN373" s="123"/>
      <c r="AO373" s="123"/>
      <c r="AP373" s="123"/>
      <c r="AQ373" s="123"/>
      <c r="AR373" s="123"/>
      <c r="AS373" s="123"/>
      <c r="AT373" s="123"/>
      <c r="AU373" s="123"/>
      <c r="AV373" s="123"/>
      <c r="AW373" s="123"/>
      <c r="AX373" s="123"/>
      <c r="AY373" s="123"/>
      <c r="AZ373" s="123"/>
      <c r="BA373" s="123"/>
      <c r="BB373" s="123"/>
      <c r="BC373" s="123"/>
      <c r="BD373" s="123"/>
      <c r="BE373" s="123"/>
      <c r="BF373" s="123"/>
      <c r="BG373" s="123"/>
      <c r="BH373" s="123"/>
      <c r="BI373" s="123"/>
      <c r="BJ373" s="123"/>
      <c r="BK373" s="123"/>
      <c r="BL373" s="123"/>
      <c r="BM373" s="123"/>
      <c r="BN373" s="123"/>
      <c r="BO373" s="123"/>
      <c r="BP373" s="123"/>
      <c r="BQ373" s="123"/>
      <c r="BR373" s="181"/>
      <c r="BS373" s="181"/>
      <c r="BT373" s="181"/>
      <c r="BU373" s="181"/>
      <c r="BV373" s="182"/>
      <c r="BW373" s="182"/>
      <c r="BX373" s="182"/>
      <c r="BY373" s="186"/>
      <c r="BZ373" s="183"/>
      <c r="CA373" s="183"/>
      <c r="CB373" s="183"/>
      <c r="CC373" s="183"/>
      <c r="CD373" s="183"/>
      <c r="CE373" s="183"/>
      <c r="CF373" s="183"/>
      <c r="CG373" s="183"/>
      <c r="CH373" s="183"/>
      <c r="CI373" s="183"/>
      <c r="CJ373" s="183"/>
      <c r="CK373" s="183"/>
      <c r="CL373" s="183"/>
      <c r="CM373" s="183"/>
      <c r="CN373" s="183"/>
      <c r="CO373" s="183"/>
      <c r="CP373" s="183"/>
      <c r="CQ373" s="183"/>
      <c r="CR373" s="160"/>
      <c r="CS373" s="160"/>
      <c r="CT373" s="124"/>
      <c r="CU373" s="124"/>
      <c r="CV373" s="124"/>
      <c r="CW373" s="124"/>
    </row>
    <row r="374" spans="1:101" s="122" customFormat="1">
      <c r="A374" s="121"/>
      <c r="B374" s="121"/>
      <c r="C374" s="121"/>
      <c r="AN374" s="123"/>
      <c r="AO374" s="123"/>
      <c r="AP374" s="123"/>
      <c r="AQ374" s="123"/>
      <c r="AR374" s="123"/>
      <c r="AS374" s="123"/>
      <c r="AT374" s="123"/>
      <c r="AU374" s="123"/>
      <c r="AV374" s="123"/>
      <c r="AW374" s="123"/>
      <c r="AX374" s="123"/>
      <c r="AY374" s="123"/>
      <c r="AZ374" s="123"/>
      <c r="BA374" s="123"/>
      <c r="BB374" s="123"/>
      <c r="BC374" s="123"/>
      <c r="BD374" s="123"/>
      <c r="BE374" s="123"/>
      <c r="BF374" s="123"/>
      <c r="BG374" s="123"/>
      <c r="BH374" s="123"/>
      <c r="BI374" s="123"/>
      <c r="BJ374" s="123"/>
      <c r="BK374" s="123"/>
      <c r="BL374" s="123"/>
      <c r="BM374" s="123"/>
      <c r="BN374" s="123"/>
      <c r="BO374" s="123"/>
      <c r="BP374" s="123"/>
      <c r="BQ374" s="123"/>
      <c r="BR374" s="181"/>
      <c r="BS374" s="181"/>
      <c r="BT374" s="181"/>
      <c r="BU374" s="181"/>
      <c r="BV374" s="182"/>
      <c r="BW374" s="182"/>
      <c r="BX374" s="182"/>
      <c r="BY374" s="186"/>
      <c r="BZ374" s="183"/>
      <c r="CA374" s="183"/>
      <c r="CB374" s="183"/>
      <c r="CC374" s="183"/>
      <c r="CD374" s="183"/>
      <c r="CE374" s="183"/>
      <c r="CF374" s="183"/>
      <c r="CG374" s="183"/>
      <c r="CH374" s="183"/>
      <c r="CI374" s="183"/>
      <c r="CJ374" s="183"/>
      <c r="CK374" s="183"/>
      <c r="CL374" s="183"/>
      <c r="CM374" s="183"/>
      <c r="CN374" s="183"/>
      <c r="CO374" s="183"/>
      <c r="CP374" s="183"/>
      <c r="CQ374" s="183"/>
      <c r="CR374" s="160"/>
      <c r="CS374" s="160"/>
      <c r="CT374" s="124"/>
      <c r="CU374" s="124"/>
      <c r="CV374" s="124"/>
      <c r="CW374" s="124"/>
    </row>
    <row r="375" spans="1:101" s="122" customFormat="1">
      <c r="A375" s="121"/>
      <c r="B375" s="121"/>
      <c r="C375" s="121"/>
      <c r="AN375" s="123"/>
      <c r="AO375" s="123"/>
      <c r="AP375" s="123"/>
      <c r="AQ375" s="123"/>
      <c r="AR375" s="123"/>
      <c r="AS375" s="123"/>
      <c r="AT375" s="123"/>
      <c r="AU375" s="123"/>
      <c r="AV375" s="123"/>
      <c r="AW375" s="123"/>
      <c r="AX375" s="123"/>
      <c r="AY375" s="123"/>
      <c r="AZ375" s="123"/>
      <c r="BA375" s="123"/>
      <c r="BB375" s="123"/>
      <c r="BC375" s="123"/>
      <c r="BD375" s="123"/>
      <c r="BE375" s="123"/>
      <c r="BF375" s="123"/>
      <c r="BG375" s="123"/>
      <c r="BH375" s="123"/>
      <c r="BI375" s="123"/>
      <c r="BJ375" s="123"/>
      <c r="BK375" s="123"/>
      <c r="BL375" s="123"/>
      <c r="BM375" s="123"/>
      <c r="BN375" s="123"/>
      <c r="BO375" s="123"/>
      <c r="BP375" s="123"/>
      <c r="BQ375" s="123"/>
      <c r="BR375" s="181"/>
      <c r="BS375" s="181"/>
      <c r="BT375" s="181"/>
      <c r="BU375" s="181"/>
      <c r="BV375" s="182"/>
      <c r="BW375" s="182"/>
      <c r="BX375" s="182"/>
      <c r="BY375" s="186"/>
      <c r="BZ375" s="183"/>
      <c r="CA375" s="183"/>
      <c r="CB375" s="183"/>
      <c r="CC375" s="183"/>
      <c r="CD375" s="183"/>
      <c r="CE375" s="183"/>
      <c r="CF375" s="183"/>
      <c r="CG375" s="183"/>
      <c r="CH375" s="183"/>
      <c r="CI375" s="183"/>
      <c r="CJ375" s="183"/>
      <c r="CK375" s="183"/>
      <c r="CL375" s="183"/>
      <c r="CM375" s="183"/>
      <c r="CN375" s="183"/>
      <c r="CO375" s="183"/>
      <c r="CP375" s="183"/>
      <c r="CQ375" s="183"/>
      <c r="CR375" s="160"/>
      <c r="CS375" s="160"/>
      <c r="CT375" s="124"/>
      <c r="CU375" s="124"/>
      <c r="CV375" s="124"/>
      <c r="CW375" s="124"/>
    </row>
    <row r="376" spans="1:101" s="122" customFormat="1">
      <c r="A376" s="121"/>
      <c r="B376" s="121"/>
      <c r="C376" s="121"/>
      <c r="AN376" s="123"/>
      <c r="AO376" s="123"/>
      <c r="AP376" s="123"/>
      <c r="AQ376" s="123"/>
      <c r="AR376" s="123"/>
      <c r="AS376" s="123"/>
      <c r="AT376" s="123"/>
      <c r="AU376" s="123"/>
      <c r="AV376" s="123"/>
      <c r="AW376" s="123"/>
      <c r="AX376" s="123"/>
      <c r="AY376" s="123"/>
      <c r="AZ376" s="123"/>
      <c r="BA376" s="123"/>
      <c r="BB376" s="123"/>
      <c r="BC376" s="123"/>
      <c r="BD376" s="123"/>
      <c r="BE376" s="123"/>
      <c r="BF376" s="123"/>
      <c r="BG376" s="123"/>
      <c r="BH376" s="123"/>
      <c r="BI376" s="123"/>
      <c r="BJ376" s="123"/>
      <c r="BK376" s="123"/>
      <c r="BL376" s="123"/>
      <c r="BM376" s="123"/>
      <c r="BN376" s="123"/>
      <c r="BO376" s="123"/>
      <c r="BP376" s="123"/>
      <c r="BQ376" s="123"/>
      <c r="BR376" s="181"/>
      <c r="BS376" s="181"/>
      <c r="BT376" s="181"/>
      <c r="BU376" s="181"/>
      <c r="BV376" s="182"/>
      <c r="BW376" s="182"/>
      <c r="BX376" s="182"/>
      <c r="BY376" s="186"/>
      <c r="BZ376" s="183"/>
      <c r="CA376" s="183"/>
      <c r="CB376" s="183"/>
      <c r="CC376" s="183"/>
      <c r="CD376" s="183"/>
      <c r="CE376" s="183"/>
      <c r="CF376" s="183"/>
      <c r="CG376" s="183"/>
      <c r="CH376" s="183"/>
      <c r="CI376" s="183"/>
      <c r="CJ376" s="183"/>
      <c r="CK376" s="183"/>
      <c r="CL376" s="183"/>
      <c r="CM376" s="183"/>
      <c r="CN376" s="183"/>
      <c r="CO376" s="183"/>
      <c r="CP376" s="183"/>
      <c r="CQ376" s="183"/>
      <c r="CR376" s="160"/>
      <c r="CS376" s="160"/>
      <c r="CT376" s="124"/>
      <c r="CU376" s="124"/>
      <c r="CV376" s="124"/>
      <c r="CW376" s="124"/>
    </row>
    <row r="377" spans="1:101" s="122" customFormat="1">
      <c r="A377" s="121"/>
      <c r="B377" s="121"/>
      <c r="C377" s="121"/>
      <c r="AN377" s="123"/>
      <c r="AO377" s="123"/>
      <c r="AP377" s="123"/>
      <c r="AQ377" s="123"/>
      <c r="AR377" s="123"/>
      <c r="AS377" s="123"/>
      <c r="AT377" s="123"/>
      <c r="AU377" s="123"/>
      <c r="AV377" s="123"/>
      <c r="AW377" s="123"/>
      <c r="AX377" s="123"/>
      <c r="AY377" s="123"/>
      <c r="AZ377" s="123"/>
      <c r="BA377" s="123"/>
      <c r="BB377" s="123"/>
      <c r="BC377" s="123"/>
      <c r="BD377" s="123"/>
      <c r="BE377" s="123"/>
      <c r="BF377" s="123"/>
      <c r="BG377" s="123"/>
      <c r="BH377" s="123"/>
      <c r="BI377" s="123"/>
      <c r="BJ377" s="123"/>
      <c r="BK377" s="123"/>
      <c r="BL377" s="123"/>
      <c r="BM377" s="123"/>
      <c r="BN377" s="123"/>
      <c r="BO377" s="123"/>
      <c r="BP377" s="123"/>
      <c r="BQ377" s="123"/>
      <c r="BR377" s="181"/>
      <c r="BS377" s="181"/>
      <c r="BT377" s="181"/>
      <c r="BU377" s="181"/>
      <c r="BV377" s="182"/>
      <c r="BW377" s="182"/>
      <c r="BX377" s="182"/>
      <c r="BY377" s="186"/>
      <c r="BZ377" s="183"/>
      <c r="CA377" s="183"/>
      <c r="CB377" s="183"/>
      <c r="CC377" s="183"/>
      <c r="CD377" s="183"/>
      <c r="CE377" s="183"/>
      <c r="CF377" s="183"/>
      <c r="CG377" s="183"/>
      <c r="CH377" s="183"/>
      <c r="CI377" s="183"/>
      <c r="CJ377" s="183"/>
      <c r="CK377" s="183"/>
      <c r="CL377" s="183"/>
      <c r="CM377" s="183"/>
      <c r="CN377" s="183"/>
      <c r="CO377" s="183"/>
      <c r="CP377" s="183"/>
      <c r="CQ377" s="183"/>
      <c r="CR377" s="160"/>
      <c r="CS377" s="160"/>
      <c r="CT377" s="124"/>
      <c r="CU377" s="124"/>
      <c r="CV377" s="124"/>
      <c r="CW377" s="124"/>
    </row>
    <row r="378" spans="1:101" s="122" customFormat="1">
      <c r="A378" s="121"/>
      <c r="B378" s="121"/>
      <c r="C378" s="121"/>
      <c r="AN378" s="123"/>
      <c r="AO378" s="123"/>
      <c r="AP378" s="123"/>
      <c r="AQ378" s="123"/>
      <c r="AR378" s="123"/>
      <c r="AS378" s="123"/>
      <c r="AT378" s="123"/>
      <c r="AU378" s="123"/>
      <c r="AV378" s="123"/>
      <c r="AW378" s="123"/>
      <c r="AX378" s="123"/>
      <c r="AY378" s="123"/>
      <c r="AZ378" s="123"/>
      <c r="BA378" s="123"/>
      <c r="BB378" s="123"/>
      <c r="BC378" s="123"/>
      <c r="BD378" s="123"/>
      <c r="BE378" s="123"/>
      <c r="BF378" s="123"/>
      <c r="BG378" s="123"/>
      <c r="BH378" s="123"/>
      <c r="BI378" s="123"/>
      <c r="BJ378" s="123"/>
      <c r="BK378" s="123"/>
      <c r="BL378" s="123"/>
      <c r="BM378" s="123"/>
      <c r="BN378" s="123"/>
      <c r="BO378" s="123"/>
      <c r="BP378" s="123"/>
      <c r="BQ378" s="123"/>
      <c r="BR378" s="181"/>
      <c r="BS378" s="181"/>
      <c r="BT378" s="181"/>
      <c r="BU378" s="181"/>
      <c r="BV378" s="182"/>
      <c r="BW378" s="182"/>
      <c r="BX378" s="182"/>
      <c r="BY378" s="186"/>
      <c r="BZ378" s="183"/>
      <c r="CA378" s="183"/>
      <c r="CB378" s="183"/>
      <c r="CC378" s="183"/>
      <c r="CD378" s="183"/>
      <c r="CE378" s="183"/>
      <c r="CF378" s="183"/>
      <c r="CG378" s="183"/>
      <c r="CH378" s="183"/>
      <c r="CI378" s="183"/>
      <c r="CJ378" s="183"/>
      <c r="CK378" s="183"/>
      <c r="CL378" s="183"/>
      <c r="CM378" s="183"/>
      <c r="CN378" s="183"/>
      <c r="CO378" s="183"/>
      <c r="CP378" s="183"/>
      <c r="CQ378" s="183"/>
      <c r="CR378" s="160"/>
      <c r="CS378" s="160"/>
      <c r="CT378" s="124"/>
      <c r="CU378" s="124"/>
      <c r="CV378" s="124"/>
      <c r="CW378" s="124"/>
    </row>
    <row r="379" spans="1:101" s="122" customFormat="1">
      <c r="A379" s="121"/>
      <c r="B379" s="121"/>
      <c r="C379" s="121"/>
      <c r="AN379" s="123"/>
      <c r="AO379" s="123"/>
      <c r="AP379" s="123"/>
      <c r="AQ379" s="123"/>
      <c r="AR379" s="123"/>
      <c r="AS379" s="123"/>
      <c r="AT379" s="123"/>
      <c r="AU379" s="123"/>
      <c r="AV379" s="123"/>
      <c r="AW379" s="123"/>
      <c r="AX379" s="123"/>
      <c r="AY379" s="123"/>
      <c r="AZ379" s="123"/>
      <c r="BA379" s="123"/>
      <c r="BB379" s="123"/>
      <c r="BC379" s="123"/>
      <c r="BD379" s="123"/>
      <c r="BE379" s="123"/>
      <c r="BF379" s="123"/>
      <c r="BG379" s="123"/>
      <c r="BH379" s="123"/>
      <c r="BI379" s="123"/>
      <c r="BJ379" s="123"/>
      <c r="BK379" s="123"/>
      <c r="BL379" s="123"/>
      <c r="BM379" s="123"/>
      <c r="BN379" s="123"/>
      <c r="BO379" s="123"/>
      <c r="BP379" s="123"/>
      <c r="BQ379" s="123"/>
      <c r="BR379" s="181"/>
      <c r="BS379" s="181"/>
      <c r="BT379" s="181"/>
      <c r="BU379" s="181"/>
      <c r="BV379" s="182"/>
      <c r="BW379" s="182"/>
      <c r="BX379" s="182"/>
      <c r="BY379" s="186"/>
      <c r="BZ379" s="183"/>
      <c r="CA379" s="183"/>
      <c r="CB379" s="183"/>
      <c r="CC379" s="183"/>
      <c r="CD379" s="183"/>
      <c r="CE379" s="183"/>
      <c r="CF379" s="183"/>
      <c r="CG379" s="183"/>
      <c r="CH379" s="183"/>
      <c r="CI379" s="183"/>
      <c r="CJ379" s="183"/>
      <c r="CK379" s="183"/>
      <c r="CL379" s="183"/>
      <c r="CM379" s="183"/>
      <c r="CN379" s="183"/>
      <c r="CO379" s="183"/>
      <c r="CP379" s="183"/>
      <c r="CQ379" s="183"/>
      <c r="CR379" s="160"/>
      <c r="CS379" s="160"/>
      <c r="CT379" s="124"/>
      <c r="CU379" s="124"/>
      <c r="CV379" s="124"/>
      <c r="CW379" s="124"/>
    </row>
    <row r="380" spans="1:101" s="122" customFormat="1">
      <c r="A380" s="121"/>
      <c r="B380" s="121"/>
      <c r="C380" s="121"/>
      <c r="AN380" s="123"/>
      <c r="AO380" s="123"/>
      <c r="AP380" s="123"/>
      <c r="AQ380" s="123"/>
      <c r="AR380" s="123"/>
      <c r="AS380" s="123"/>
      <c r="AT380" s="123"/>
      <c r="AU380" s="123"/>
      <c r="AV380" s="123"/>
      <c r="AW380" s="123"/>
      <c r="AX380" s="123"/>
      <c r="AY380" s="123"/>
      <c r="AZ380" s="123"/>
      <c r="BA380" s="123"/>
      <c r="BB380" s="123"/>
      <c r="BC380" s="123"/>
      <c r="BD380" s="123"/>
      <c r="BE380" s="123"/>
      <c r="BF380" s="123"/>
      <c r="BG380" s="123"/>
      <c r="BH380" s="123"/>
      <c r="BI380" s="123"/>
      <c r="BJ380" s="123"/>
      <c r="BK380" s="123"/>
      <c r="BL380" s="123"/>
      <c r="BM380" s="123"/>
      <c r="BN380" s="123"/>
      <c r="BO380" s="123"/>
      <c r="BP380" s="123"/>
      <c r="BQ380" s="123"/>
      <c r="BR380" s="181"/>
      <c r="BS380" s="181"/>
      <c r="BT380" s="181"/>
      <c r="BU380" s="181"/>
      <c r="BV380" s="182"/>
      <c r="BW380" s="182"/>
      <c r="BX380" s="182"/>
      <c r="BY380" s="186"/>
      <c r="BZ380" s="183"/>
      <c r="CA380" s="183"/>
      <c r="CB380" s="183"/>
      <c r="CC380" s="183"/>
      <c r="CD380" s="183"/>
      <c r="CE380" s="183"/>
      <c r="CF380" s="183"/>
      <c r="CG380" s="183"/>
      <c r="CH380" s="183"/>
      <c r="CI380" s="183"/>
      <c r="CJ380" s="183"/>
      <c r="CK380" s="183"/>
      <c r="CL380" s="183"/>
      <c r="CM380" s="183"/>
      <c r="CN380" s="183"/>
      <c r="CO380" s="183"/>
      <c r="CP380" s="183"/>
      <c r="CQ380" s="183"/>
      <c r="CR380" s="160"/>
      <c r="CS380" s="160"/>
      <c r="CT380" s="124"/>
      <c r="CU380" s="124"/>
      <c r="CV380" s="124"/>
      <c r="CW380" s="124"/>
    </row>
    <row r="381" spans="1:101" s="122" customFormat="1">
      <c r="A381" s="121"/>
      <c r="B381" s="121"/>
      <c r="C381" s="121"/>
      <c r="AN381" s="123"/>
      <c r="AO381" s="123"/>
      <c r="AP381" s="123"/>
      <c r="AQ381" s="123"/>
      <c r="AR381" s="123"/>
      <c r="AS381" s="123"/>
      <c r="AT381" s="123"/>
      <c r="AU381" s="123"/>
      <c r="AV381" s="123"/>
      <c r="AW381" s="123"/>
      <c r="AX381" s="123"/>
      <c r="AY381" s="123"/>
      <c r="AZ381" s="123"/>
      <c r="BA381" s="123"/>
      <c r="BB381" s="123"/>
      <c r="BC381" s="123"/>
      <c r="BD381" s="123"/>
      <c r="BE381" s="123"/>
      <c r="BF381" s="123"/>
      <c r="BG381" s="123"/>
      <c r="BH381" s="123"/>
      <c r="BI381" s="123"/>
      <c r="BJ381" s="123"/>
      <c r="BK381" s="123"/>
      <c r="BL381" s="123"/>
      <c r="BM381" s="123"/>
      <c r="BN381" s="123"/>
      <c r="BO381" s="123"/>
      <c r="BP381" s="123"/>
      <c r="BQ381" s="123"/>
      <c r="BR381" s="181"/>
      <c r="BS381" s="181"/>
      <c r="BT381" s="181"/>
      <c r="BU381" s="181"/>
      <c r="BV381" s="182"/>
      <c r="BW381" s="182"/>
      <c r="BX381" s="182"/>
      <c r="BY381" s="186"/>
      <c r="BZ381" s="183"/>
      <c r="CA381" s="183"/>
      <c r="CB381" s="183"/>
      <c r="CC381" s="183"/>
      <c r="CD381" s="183"/>
      <c r="CE381" s="183"/>
      <c r="CF381" s="183"/>
      <c r="CG381" s="183"/>
      <c r="CH381" s="183"/>
      <c r="CI381" s="183"/>
      <c r="CJ381" s="183"/>
      <c r="CK381" s="183"/>
      <c r="CL381" s="183"/>
      <c r="CM381" s="183"/>
      <c r="CN381" s="183"/>
      <c r="CO381" s="183"/>
      <c r="CP381" s="183"/>
      <c r="CQ381" s="183"/>
      <c r="CR381" s="160"/>
      <c r="CS381" s="160"/>
      <c r="CT381" s="124"/>
      <c r="CU381" s="124"/>
      <c r="CV381" s="124"/>
      <c r="CW381" s="124"/>
    </row>
    <row r="382" spans="1:101" s="122" customFormat="1">
      <c r="A382" s="121"/>
      <c r="B382" s="121"/>
      <c r="C382" s="121"/>
      <c r="AN382" s="123"/>
      <c r="AO382" s="123"/>
      <c r="AP382" s="123"/>
      <c r="AQ382" s="123"/>
      <c r="AR382" s="123"/>
      <c r="AS382" s="123"/>
      <c r="AT382" s="123"/>
      <c r="AU382" s="123"/>
      <c r="AV382" s="123"/>
      <c r="AW382" s="123"/>
      <c r="AX382" s="123"/>
      <c r="AY382" s="123"/>
      <c r="AZ382" s="123"/>
      <c r="BA382" s="123"/>
      <c r="BB382" s="123"/>
      <c r="BC382" s="123"/>
      <c r="BD382" s="123"/>
      <c r="BE382" s="123"/>
      <c r="BF382" s="123"/>
      <c r="BG382" s="123"/>
      <c r="BH382" s="123"/>
      <c r="BI382" s="123"/>
      <c r="BJ382" s="123"/>
      <c r="BK382" s="123"/>
      <c r="BL382" s="123"/>
      <c r="BM382" s="123"/>
      <c r="BN382" s="123"/>
      <c r="BO382" s="123"/>
      <c r="BP382" s="123"/>
      <c r="BQ382" s="123"/>
      <c r="BR382" s="181"/>
      <c r="BS382" s="181"/>
      <c r="BT382" s="181"/>
      <c r="BU382" s="181"/>
      <c r="BV382" s="182"/>
      <c r="BW382" s="182"/>
      <c r="BX382" s="182"/>
      <c r="BY382" s="186"/>
      <c r="BZ382" s="183"/>
      <c r="CA382" s="183"/>
      <c r="CB382" s="183"/>
      <c r="CC382" s="183"/>
      <c r="CD382" s="183"/>
      <c r="CE382" s="183"/>
      <c r="CF382" s="183"/>
      <c r="CG382" s="183"/>
      <c r="CH382" s="183"/>
      <c r="CI382" s="183"/>
      <c r="CJ382" s="183"/>
      <c r="CK382" s="183"/>
      <c r="CL382" s="183"/>
      <c r="CM382" s="183"/>
      <c r="CN382" s="183"/>
      <c r="CO382" s="183"/>
      <c r="CP382" s="183"/>
      <c r="CQ382" s="183"/>
      <c r="CR382" s="160"/>
      <c r="CS382" s="160"/>
      <c r="CT382" s="124"/>
      <c r="CU382" s="124"/>
      <c r="CV382" s="124"/>
      <c r="CW382" s="124"/>
    </row>
    <row r="383" spans="1:101" s="122" customFormat="1">
      <c r="A383" s="121"/>
      <c r="B383" s="121"/>
      <c r="C383" s="121"/>
      <c r="AN383" s="123"/>
      <c r="AO383" s="123"/>
      <c r="AP383" s="123"/>
      <c r="AQ383" s="123"/>
      <c r="AR383" s="123"/>
      <c r="AS383" s="123"/>
      <c r="AT383" s="123"/>
      <c r="AU383" s="123"/>
      <c r="AV383" s="123"/>
      <c r="AW383" s="123"/>
      <c r="AX383" s="123"/>
      <c r="AY383" s="123"/>
      <c r="AZ383" s="123"/>
      <c r="BA383" s="123"/>
      <c r="BB383" s="123"/>
      <c r="BC383" s="123"/>
      <c r="BD383" s="123"/>
      <c r="BE383" s="123"/>
      <c r="BF383" s="123"/>
      <c r="BG383" s="123"/>
      <c r="BH383" s="123"/>
      <c r="BI383" s="123"/>
      <c r="BJ383" s="123"/>
      <c r="BK383" s="123"/>
      <c r="BL383" s="123"/>
      <c r="BM383" s="123"/>
      <c r="BN383" s="123"/>
      <c r="BO383" s="123"/>
      <c r="BP383" s="123"/>
      <c r="BQ383" s="123"/>
      <c r="BR383" s="181"/>
      <c r="BS383" s="181"/>
      <c r="BT383" s="181"/>
      <c r="BU383" s="181"/>
      <c r="BV383" s="182"/>
      <c r="BW383" s="182"/>
      <c r="BX383" s="182"/>
      <c r="BY383" s="186"/>
      <c r="BZ383" s="183"/>
      <c r="CA383" s="183"/>
      <c r="CB383" s="183"/>
      <c r="CC383" s="183"/>
      <c r="CD383" s="183"/>
      <c r="CE383" s="183"/>
      <c r="CF383" s="183"/>
      <c r="CG383" s="183"/>
      <c r="CH383" s="183"/>
      <c r="CI383" s="183"/>
      <c r="CJ383" s="183"/>
      <c r="CK383" s="183"/>
      <c r="CL383" s="183"/>
      <c r="CM383" s="183"/>
      <c r="CN383" s="183"/>
      <c r="CO383" s="183"/>
      <c r="CP383" s="183"/>
      <c r="CQ383" s="183"/>
      <c r="CR383" s="160"/>
      <c r="CS383" s="160"/>
      <c r="CT383" s="124"/>
      <c r="CU383" s="124"/>
      <c r="CV383" s="124"/>
      <c r="CW383" s="124"/>
    </row>
    <row r="384" spans="1:101" s="122" customFormat="1">
      <c r="A384" s="121"/>
      <c r="B384" s="121"/>
      <c r="C384" s="121"/>
      <c r="AN384" s="123"/>
      <c r="AO384" s="123"/>
      <c r="AP384" s="123"/>
      <c r="AQ384" s="123"/>
      <c r="AR384" s="123"/>
      <c r="AS384" s="123"/>
      <c r="AT384" s="123"/>
      <c r="AU384" s="123"/>
      <c r="AV384" s="123"/>
      <c r="AW384" s="123"/>
      <c r="AX384" s="123"/>
      <c r="AY384" s="123"/>
      <c r="AZ384" s="123"/>
      <c r="BA384" s="123"/>
      <c r="BB384" s="123"/>
      <c r="BC384" s="123"/>
      <c r="BD384" s="123"/>
      <c r="BE384" s="123"/>
      <c r="BF384" s="123"/>
      <c r="BG384" s="123"/>
      <c r="BH384" s="123"/>
      <c r="BI384" s="123"/>
      <c r="BJ384" s="123"/>
      <c r="BK384" s="123"/>
      <c r="BL384" s="123"/>
      <c r="BM384" s="123"/>
      <c r="BN384" s="123"/>
      <c r="BO384" s="123"/>
      <c r="BP384" s="123"/>
      <c r="BQ384" s="123"/>
      <c r="BR384" s="181"/>
      <c r="BS384" s="181"/>
      <c r="BT384" s="181"/>
      <c r="BU384" s="181"/>
      <c r="BV384" s="182"/>
      <c r="BW384" s="182"/>
      <c r="BX384" s="182"/>
      <c r="BY384" s="186"/>
      <c r="BZ384" s="183"/>
      <c r="CA384" s="183"/>
      <c r="CB384" s="183"/>
      <c r="CC384" s="183"/>
      <c r="CD384" s="183"/>
      <c r="CE384" s="183"/>
      <c r="CF384" s="183"/>
      <c r="CG384" s="183"/>
      <c r="CH384" s="183"/>
      <c r="CI384" s="183"/>
      <c r="CJ384" s="183"/>
      <c r="CK384" s="183"/>
      <c r="CL384" s="183"/>
      <c r="CM384" s="183"/>
      <c r="CN384" s="183"/>
      <c r="CO384" s="183"/>
      <c r="CP384" s="183"/>
      <c r="CQ384" s="183"/>
      <c r="CR384" s="160"/>
      <c r="CS384" s="160"/>
      <c r="CT384" s="124"/>
      <c r="CU384" s="124"/>
      <c r="CV384" s="124"/>
      <c r="CW384" s="124"/>
    </row>
    <row r="385" spans="1:101" s="122" customFormat="1">
      <c r="A385" s="121"/>
      <c r="B385" s="121"/>
      <c r="C385" s="121"/>
      <c r="AN385" s="123"/>
      <c r="AO385" s="123"/>
      <c r="AP385" s="123"/>
      <c r="AQ385" s="123"/>
      <c r="AR385" s="123"/>
      <c r="AS385" s="123"/>
      <c r="AT385" s="123"/>
      <c r="AU385" s="123"/>
      <c r="AV385" s="123"/>
      <c r="AW385" s="123"/>
      <c r="AX385" s="123"/>
      <c r="AY385" s="123"/>
      <c r="AZ385" s="123"/>
      <c r="BA385" s="123"/>
      <c r="BB385" s="123"/>
      <c r="BC385" s="123"/>
      <c r="BD385" s="123"/>
      <c r="BE385" s="123"/>
      <c r="BF385" s="123"/>
      <c r="BG385" s="123"/>
      <c r="BH385" s="123"/>
      <c r="BI385" s="123"/>
      <c r="BJ385" s="123"/>
      <c r="BK385" s="123"/>
      <c r="BL385" s="123"/>
      <c r="BM385" s="123"/>
      <c r="BN385" s="123"/>
      <c r="BO385" s="123"/>
      <c r="BP385" s="123"/>
      <c r="BQ385" s="123"/>
      <c r="BR385" s="181"/>
      <c r="BS385" s="181"/>
      <c r="BT385" s="181"/>
      <c r="BU385" s="181"/>
      <c r="BV385" s="182"/>
      <c r="BW385" s="182"/>
      <c r="BX385" s="182"/>
      <c r="BY385" s="186"/>
      <c r="BZ385" s="183"/>
      <c r="CA385" s="183"/>
      <c r="CB385" s="183"/>
      <c r="CC385" s="183"/>
      <c r="CD385" s="183"/>
      <c r="CE385" s="183"/>
      <c r="CF385" s="183"/>
      <c r="CG385" s="183"/>
      <c r="CH385" s="183"/>
      <c r="CI385" s="183"/>
      <c r="CJ385" s="183"/>
      <c r="CK385" s="183"/>
      <c r="CL385" s="183"/>
      <c r="CM385" s="183"/>
      <c r="CN385" s="183"/>
      <c r="CO385" s="183"/>
      <c r="CP385" s="183"/>
      <c r="CQ385" s="183"/>
      <c r="CR385" s="160"/>
      <c r="CS385" s="160"/>
      <c r="CT385" s="124"/>
      <c r="CU385" s="124"/>
      <c r="CV385" s="124"/>
      <c r="CW385" s="124"/>
    </row>
    <row r="386" spans="1:101" s="122" customFormat="1">
      <c r="A386" s="121"/>
      <c r="B386" s="121"/>
      <c r="C386" s="121"/>
      <c r="AN386" s="123"/>
      <c r="AO386" s="123"/>
      <c r="AP386" s="123"/>
      <c r="AQ386" s="123"/>
      <c r="AR386" s="123"/>
      <c r="AS386" s="123"/>
      <c r="AT386" s="123"/>
      <c r="AU386" s="123"/>
      <c r="AV386" s="123"/>
      <c r="AW386" s="123"/>
      <c r="AX386" s="123"/>
      <c r="AY386" s="123"/>
      <c r="AZ386" s="123"/>
      <c r="BA386" s="123"/>
      <c r="BB386" s="123"/>
      <c r="BC386" s="123"/>
      <c r="BD386" s="123"/>
      <c r="BE386" s="123"/>
      <c r="BF386" s="123"/>
      <c r="BG386" s="123"/>
      <c r="BH386" s="123"/>
      <c r="BI386" s="123"/>
      <c r="BJ386" s="123"/>
      <c r="BK386" s="123"/>
      <c r="BL386" s="123"/>
      <c r="BM386" s="123"/>
      <c r="BN386" s="123"/>
      <c r="BO386" s="123"/>
      <c r="BP386" s="123"/>
      <c r="BQ386" s="123"/>
      <c r="BR386" s="181"/>
      <c r="BS386" s="181"/>
      <c r="BT386" s="181"/>
      <c r="BU386" s="181"/>
      <c r="BV386" s="182"/>
      <c r="BW386" s="182"/>
      <c r="BX386" s="182"/>
      <c r="BY386" s="186"/>
      <c r="BZ386" s="183"/>
      <c r="CA386" s="183"/>
      <c r="CB386" s="183"/>
      <c r="CC386" s="183"/>
      <c r="CD386" s="183"/>
      <c r="CE386" s="183"/>
      <c r="CF386" s="183"/>
      <c r="CG386" s="183"/>
      <c r="CH386" s="183"/>
      <c r="CI386" s="183"/>
      <c r="CJ386" s="183"/>
      <c r="CK386" s="183"/>
      <c r="CL386" s="183"/>
      <c r="CM386" s="183"/>
      <c r="CN386" s="183"/>
      <c r="CO386" s="183"/>
      <c r="CP386" s="183"/>
      <c r="CQ386" s="183"/>
      <c r="CR386" s="160"/>
      <c r="CS386" s="160"/>
      <c r="CT386" s="124"/>
      <c r="CU386" s="124"/>
      <c r="CV386" s="124"/>
      <c r="CW386" s="124"/>
    </row>
    <row r="387" spans="1:101" s="122" customFormat="1">
      <c r="A387" s="121"/>
      <c r="B387" s="121"/>
      <c r="C387" s="121"/>
      <c r="AN387" s="123"/>
      <c r="AO387" s="123"/>
      <c r="AP387" s="123"/>
      <c r="AQ387" s="123"/>
      <c r="AR387" s="123"/>
      <c r="AS387" s="123"/>
      <c r="AT387" s="123"/>
      <c r="AU387" s="123"/>
      <c r="AV387" s="123"/>
      <c r="AW387" s="123"/>
      <c r="AX387" s="123"/>
      <c r="AY387" s="123"/>
      <c r="AZ387" s="123"/>
      <c r="BA387" s="123"/>
      <c r="BB387" s="123"/>
      <c r="BC387" s="123"/>
      <c r="BD387" s="123"/>
      <c r="BE387" s="123"/>
      <c r="BF387" s="123"/>
      <c r="BG387" s="123"/>
      <c r="BH387" s="123"/>
      <c r="BI387" s="123"/>
      <c r="BJ387" s="123"/>
      <c r="BK387" s="123"/>
      <c r="BL387" s="123"/>
      <c r="BM387" s="123"/>
      <c r="BN387" s="123"/>
      <c r="BO387" s="123"/>
      <c r="BP387" s="123"/>
      <c r="BQ387" s="123"/>
      <c r="BR387" s="181"/>
      <c r="BS387" s="181"/>
      <c r="BT387" s="181"/>
      <c r="BU387" s="181"/>
      <c r="BV387" s="182"/>
      <c r="BW387" s="182"/>
      <c r="BX387" s="182"/>
      <c r="BY387" s="186"/>
      <c r="BZ387" s="183"/>
      <c r="CA387" s="183"/>
      <c r="CB387" s="183"/>
      <c r="CC387" s="183"/>
      <c r="CD387" s="183"/>
      <c r="CE387" s="183"/>
      <c r="CF387" s="183"/>
      <c r="CG387" s="183"/>
      <c r="CH387" s="183"/>
      <c r="CI387" s="183"/>
      <c r="CJ387" s="183"/>
      <c r="CK387" s="183"/>
      <c r="CL387" s="183"/>
      <c r="CM387" s="183"/>
      <c r="CN387" s="183"/>
      <c r="CO387" s="183"/>
      <c r="CP387" s="183"/>
      <c r="CQ387" s="183"/>
      <c r="CR387" s="160"/>
      <c r="CS387" s="160"/>
      <c r="CT387" s="124"/>
      <c r="CU387" s="124"/>
      <c r="CV387" s="124"/>
      <c r="CW387" s="124"/>
    </row>
    <row r="388" spans="1:101" s="122" customFormat="1">
      <c r="A388" s="121"/>
      <c r="B388" s="121"/>
      <c r="C388" s="121"/>
      <c r="AN388" s="123"/>
      <c r="AO388" s="123"/>
      <c r="AP388" s="123"/>
      <c r="AQ388" s="123"/>
      <c r="AR388" s="123"/>
      <c r="AS388" s="123"/>
      <c r="AT388" s="123"/>
      <c r="AU388" s="123"/>
      <c r="AV388" s="123"/>
      <c r="AW388" s="123"/>
      <c r="AX388" s="123"/>
      <c r="AY388" s="123"/>
      <c r="AZ388" s="123"/>
      <c r="BA388" s="123"/>
      <c r="BB388" s="123"/>
      <c r="BC388" s="123"/>
      <c r="BD388" s="123"/>
      <c r="BE388" s="123"/>
      <c r="BF388" s="123"/>
      <c r="BG388" s="123"/>
      <c r="BH388" s="123"/>
      <c r="BI388" s="123"/>
      <c r="BJ388" s="123"/>
      <c r="BK388" s="123"/>
      <c r="BL388" s="123"/>
      <c r="BM388" s="123"/>
      <c r="BN388" s="123"/>
      <c r="BO388" s="123"/>
      <c r="BP388" s="123"/>
      <c r="BQ388" s="123"/>
      <c r="BR388" s="181"/>
      <c r="BS388" s="181"/>
      <c r="BT388" s="181"/>
      <c r="BU388" s="181"/>
      <c r="BV388" s="182"/>
      <c r="BW388" s="182"/>
      <c r="BX388" s="182"/>
      <c r="BY388" s="186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3"/>
      <c r="CP388" s="183"/>
      <c r="CQ388" s="183"/>
      <c r="CR388" s="160"/>
      <c r="CS388" s="160"/>
      <c r="CT388" s="124"/>
      <c r="CU388" s="124"/>
      <c r="CV388" s="124"/>
      <c r="CW388" s="124"/>
    </row>
    <row r="389" spans="1:101" s="122" customFormat="1">
      <c r="A389" s="121"/>
      <c r="B389" s="121"/>
      <c r="C389" s="121"/>
      <c r="AN389" s="123"/>
      <c r="AO389" s="123"/>
      <c r="AP389" s="123"/>
      <c r="AQ389" s="123"/>
      <c r="AR389" s="123"/>
      <c r="AS389" s="123"/>
      <c r="AT389" s="123"/>
      <c r="AU389" s="123"/>
      <c r="AV389" s="123"/>
      <c r="AW389" s="123"/>
      <c r="AX389" s="123"/>
      <c r="AY389" s="123"/>
      <c r="AZ389" s="123"/>
      <c r="BA389" s="123"/>
      <c r="BB389" s="123"/>
      <c r="BC389" s="123"/>
      <c r="BD389" s="123"/>
      <c r="BE389" s="123"/>
      <c r="BF389" s="123"/>
      <c r="BG389" s="123"/>
      <c r="BH389" s="123"/>
      <c r="BI389" s="123"/>
      <c r="BJ389" s="123"/>
      <c r="BK389" s="123"/>
      <c r="BL389" s="123"/>
      <c r="BM389" s="123"/>
      <c r="BN389" s="123"/>
      <c r="BO389" s="123"/>
      <c r="BP389" s="123"/>
      <c r="BQ389" s="123"/>
      <c r="BR389" s="181"/>
      <c r="BS389" s="181"/>
      <c r="BT389" s="181"/>
      <c r="BU389" s="181"/>
      <c r="BV389" s="182"/>
      <c r="BW389" s="182"/>
      <c r="BX389" s="182"/>
      <c r="BY389" s="186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3"/>
      <c r="CO389" s="183"/>
      <c r="CP389" s="183"/>
      <c r="CQ389" s="183"/>
      <c r="CR389" s="160"/>
      <c r="CS389" s="160"/>
      <c r="CT389" s="124"/>
      <c r="CU389" s="124"/>
      <c r="CV389" s="124"/>
      <c r="CW389" s="124"/>
    </row>
    <row r="390" spans="1:101" s="122" customFormat="1">
      <c r="A390" s="121"/>
      <c r="B390" s="121"/>
      <c r="C390" s="121"/>
      <c r="AN390" s="123"/>
      <c r="AO390" s="123"/>
      <c r="AP390" s="123"/>
      <c r="AQ390" s="123"/>
      <c r="AR390" s="123"/>
      <c r="AS390" s="123"/>
      <c r="AT390" s="123"/>
      <c r="AU390" s="123"/>
      <c r="AV390" s="123"/>
      <c r="AW390" s="123"/>
      <c r="AX390" s="123"/>
      <c r="AY390" s="123"/>
      <c r="AZ390" s="123"/>
      <c r="BA390" s="123"/>
      <c r="BB390" s="123"/>
      <c r="BC390" s="123"/>
      <c r="BD390" s="123"/>
      <c r="BE390" s="123"/>
      <c r="BF390" s="123"/>
      <c r="BG390" s="123"/>
      <c r="BH390" s="123"/>
      <c r="BI390" s="123"/>
      <c r="BJ390" s="123"/>
      <c r="BK390" s="123"/>
      <c r="BL390" s="123"/>
      <c r="BM390" s="123"/>
      <c r="BN390" s="123"/>
      <c r="BO390" s="123"/>
      <c r="BP390" s="123"/>
      <c r="BQ390" s="123"/>
      <c r="BR390" s="181"/>
      <c r="BS390" s="181"/>
      <c r="BT390" s="181"/>
      <c r="BU390" s="181"/>
      <c r="BV390" s="182"/>
      <c r="BW390" s="182"/>
      <c r="BX390" s="182"/>
      <c r="BY390" s="186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3"/>
      <c r="CP390" s="183"/>
      <c r="CQ390" s="183"/>
      <c r="CR390" s="160"/>
      <c r="CS390" s="160"/>
      <c r="CT390" s="124"/>
      <c r="CU390" s="124"/>
      <c r="CV390" s="124"/>
      <c r="CW390" s="124"/>
    </row>
    <row r="391" spans="1:101" s="122" customFormat="1">
      <c r="A391" s="121"/>
      <c r="B391" s="121"/>
      <c r="C391" s="121"/>
      <c r="AN391" s="123"/>
      <c r="AO391" s="123"/>
      <c r="AP391" s="123"/>
      <c r="AQ391" s="123"/>
      <c r="AR391" s="123"/>
      <c r="AS391" s="123"/>
      <c r="AT391" s="123"/>
      <c r="AU391" s="123"/>
      <c r="AV391" s="123"/>
      <c r="AW391" s="123"/>
      <c r="AX391" s="123"/>
      <c r="AY391" s="123"/>
      <c r="AZ391" s="123"/>
      <c r="BA391" s="123"/>
      <c r="BB391" s="123"/>
      <c r="BC391" s="123"/>
      <c r="BD391" s="123"/>
      <c r="BE391" s="123"/>
      <c r="BF391" s="123"/>
      <c r="BG391" s="123"/>
      <c r="BH391" s="123"/>
      <c r="BI391" s="123"/>
      <c r="BJ391" s="123"/>
      <c r="BK391" s="123"/>
      <c r="BL391" s="123"/>
      <c r="BM391" s="123"/>
      <c r="BN391" s="123"/>
      <c r="BO391" s="123"/>
      <c r="BP391" s="123"/>
      <c r="BQ391" s="123"/>
      <c r="BR391" s="181"/>
      <c r="BS391" s="181"/>
      <c r="BT391" s="181"/>
      <c r="BU391" s="181"/>
      <c r="BV391" s="182"/>
      <c r="BW391" s="182"/>
      <c r="BX391" s="182"/>
      <c r="BY391" s="186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3"/>
      <c r="CP391" s="183"/>
      <c r="CQ391" s="183"/>
      <c r="CR391" s="160"/>
      <c r="CS391" s="160"/>
      <c r="CT391" s="124"/>
      <c r="CU391" s="124"/>
      <c r="CV391" s="124"/>
      <c r="CW391" s="124"/>
    </row>
    <row r="392" spans="1:101" s="122" customFormat="1">
      <c r="A392" s="121"/>
      <c r="B392" s="121"/>
      <c r="C392" s="121"/>
      <c r="AN392" s="123"/>
      <c r="AO392" s="123"/>
      <c r="AP392" s="123"/>
      <c r="AQ392" s="123"/>
      <c r="AR392" s="123"/>
      <c r="AS392" s="123"/>
      <c r="AT392" s="123"/>
      <c r="AU392" s="123"/>
      <c r="AV392" s="123"/>
      <c r="AW392" s="123"/>
      <c r="AX392" s="123"/>
      <c r="AY392" s="123"/>
      <c r="AZ392" s="123"/>
      <c r="BA392" s="123"/>
      <c r="BB392" s="123"/>
      <c r="BC392" s="123"/>
      <c r="BD392" s="123"/>
      <c r="BE392" s="123"/>
      <c r="BF392" s="123"/>
      <c r="BG392" s="123"/>
      <c r="BH392" s="123"/>
      <c r="BI392" s="123"/>
      <c r="BJ392" s="123"/>
      <c r="BK392" s="123"/>
      <c r="BL392" s="123"/>
      <c r="BM392" s="123"/>
      <c r="BN392" s="123"/>
      <c r="BO392" s="123"/>
      <c r="BP392" s="123"/>
      <c r="BQ392" s="123"/>
      <c r="BR392" s="181"/>
      <c r="BS392" s="181"/>
      <c r="BT392" s="181"/>
      <c r="BU392" s="181"/>
      <c r="BV392" s="182"/>
      <c r="BW392" s="182"/>
      <c r="BX392" s="182"/>
      <c r="BY392" s="186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3"/>
      <c r="CP392" s="183"/>
      <c r="CQ392" s="183"/>
      <c r="CR392" s="160"/>
      <c r="CS392" s="160"/>
      <c r="CT392" s="124"/>
      <c r="CU392" s="124"/>
      <c r="CV392" s="124"/>
      <c r="CW392" s="124"/>
    </row>
    <row r="393" spans="1:101" s="122" customFormat="1">
      <c r="A393" s="121"/>
      <c r="B393" s="121"/>
      <c r="C393" s="121"/>
      <c r="AN393" s="123"/>
      <c r="AO393" s="123"/>
      <c r="AP393" s="123"/>
      <c r="AQ393" s="123"/>
      <c r="AR393" s="123"/>
      <c r="AS393" s="123"/>
      <c r="AT393" s="123"/>
      <c r="AU393" s="123"/>
      <c r="AV393" s="123"/>
      <c r="AW393" s="123"/>
      <c r="AX393" s="123"/>
      <c r="AY393" s="123"/>
      <c r="AZ393" s="123"/>
      <c r="BA393" s="123"/>
      <c r="BB393" s="123"/>
      <c r="BC393" s="123"/>
      <c r="BD393" s="123"/>
      <c r="BE393" s="123"/>
      <c r="BF393" s="123"/>
      <c r="BG393" s="123"/>
      <c r="BH393" s="123"/>
      <c r="BI393" s="123"/>
      <c r="BJ393" s="123"/>
      <c r="BK393" s="123"/>
      <c r="BL393" s="123"/>
      <c r="BM393" s="123"/>
      <c r="BN393" s="123"/>
      <c r="BO393" s="123"/>
      <c r="BP393" s="123"/>
      <c r="BQ393" s="123"/>
      <c r="BR393" s="181"/>
      <c r="BS393" s="181"/>
      <c r="BT393" s="181"/>
      <c r="BU393" s="181"/>
      <c r="BV393" s="182"/>
      <c r="BW393" s="182"/>
      <c r="BX393" s="182"/>
      <c r="BY393" s="186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3"/>
      <c r="CP393" s="183"/>
      <c r="CQ393" s="183"/>
      <c r="CR393" s="160"/>
      <c r="CS393" s="160"/>
      <c r="CT393" s="124"/>
      <c r="CU393" s="124"/>
      <c r="CV393" s="124"/>
      <c r="CW393" s="124"/>
    </row>
    <row r="394" spans="1:101" s="122" customFormat="1">
      <c r="A394" s="121"/>
      <c r="B394" s="121"/>
      <c r="C394" s="121"/>
      <c r="AN394" s="123"/>
      <c r="AO394" s="123"/>
      <c r="AP394" s="123"/>
      <c r="AQ394" s="123"/>
      <c r="AR394" s="123"/>
      <c r="AS394" s="123"/>
      <c r="AT394" s="123"/>
      <c r="AU394" s="123"/>
      <c r="AV394" s="123"/>
      <c r="AW394" s="123"/>
      <c r="AX394" s="123"/>
      <c r="AY394" s="123"/>
      <c r="AZ394" s="123"/>
      <c r="BA394" s="123"/>
      <c r="BB394" s="123"/>
      <c r="BC394" s="123"/>
      <c r="BD394" s="123"/>
      <c r="BE394" s="123"/>
      <c r="BF394" s="123"/>
      <c r="BG394" s="123"/>
      <c r="BH394" s="123"/>
      <c r="BI394" s="123"/>
      <c r="BJ394" s="123"/>
      <c r="BK394" s="123"/>
      <c r="BL394" s="123"/>
      <c r="BM394" s="123"/>
      <c r="BN394" s="123"/>
      <c r="BO394" s="123"/>
      <c r="BP394" s="123"/>
      <c r="BQ394" s="123"/>
      <c r="BR394" s="181"/>
      <c r="BS394" s="181"/>
      <c r="BT394" s="181"/>
      <c r="BU394" s="181"/>
      <c r="BV394" s="182"/>
      <c r="BW394" s="182"/>
      <c r="BX394" s="182"/>
      <c r="BY394" s="186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3"/>
      <c r="CP394" s="183"/>
      <c r="CQ394" s="183"/>
      <c r="CR394" s="160"/>
      <c r="CS394" s="160"/>
      <c r="CT394" s="124"/>
      <c r="CU394" s="124"/>
      <c r="CV394" s="124"/>
      <c r="CW394" s="124"/>
    </row>
    <row r="395" spans="1:101" s="122" customFormat="1">
      <c r="A395" s="121"/>
      <c r="B395" s="121"/>
      <c r="C395" s="121"/>
      <c r="AN395" s="123"/>
      <c r="AO395" s="123"/>
      <c r="AP395" s="123"/>
      <c r="AQ395" s="123"/>
      <c r="AR395" s="123"/>
      <c r="AS395" s="123"/>
      <c r="AT395" s="123"/>
      <c r="AU395" s="123"/>
      <c r="AV395" s="123"/>
      <c r="AW395" s="123"/>
      <c r="AX395" s="123"/>
      <c r="AY395" s="123"/>
      <c r="AZ395" s="123"/>
      <c r="BA395" s="123"/>
      <c r="BB395" s="123"/>
      <c r="BC395" s="123"/>
      <c r="BD395" s="123"/>
      <c r="BE395" s="123"/>
      <c r="BF395" s="123"/>
      <c r="BG395" s="123"/>
      <c r="BH395" s="123"/>
      <c r="BI395" s="123"/>
      <c r="BJ395" s="123"/>
      <c r="BK395" s="123"/>
      <c r="BL395" s="123"/>
      <c r="BM395" s="123"/>
      <c r="BN395" s="123"/>
      <c r="BO395" s="123"/>
      <c r="BP395" s="123"/>
      <c r="BQ395" s="123"/>
      <c r="BR395" s="181"/>
      <c r="BS395" s="181"/>
      <c r="BT395" s="181"/>
      <c r="BU395" s="181"/>
      <c r="BV395" s="182"/>
      <c r="BW395" s="182"/>
      <c r="BX395" s="182"/>
      <c r="BY395" s="186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3"/>
      <c r="CP395" s="183"/>
      <c r="CQ395" s="183"/>
      <c r="CR395" s="160"/>
      <c r="CS395" s="160"/>
      <c r="CT395" s="124"/>
      <c r="CU395" s="124"/>
      <c r="CV395" s="124"/>
      <c r="CW395" s="124"/>
    </row>
    <row r="396" spans="1:101" s="122" customFormat="1">
      <c r="A396" s="121"/>
      <c r="B396" s="121"/>
      <c r="C396" s="121"/>
      <c r="AN396" s="123"/>
      <c r="AO396" s="123"/>
      <c r="AP396" s="123"/>
      <c r="AQ396" s="123"/>
      <c r="AR396" s="123"/>
      <c r="AS396" s="123"/>
      <c r="AT396" s="123"/>
      <c r="AU396" s="123"/>
      <c r="AV396" s="123"/>
      <c r="AW396" s="123"/>
      <c r="AX396" s="123"/>
      <c r="AY396" s="123"/>
      <c r="AZ396" s="123"/>
      <c r="BA396" s="123"/>
      <c r="BB396" s="123"/>
      <c r="BC396" s="123"/>
      <c r="BD396" s="123"/>
      <c r="BE396" s="123"/>
      <c r="BF396" s="123"/>
      <c r="BG396" s="123"/>
      <c r="BH396" s="123"/>
      <c r="BI396" s="123"/>
      <c r="BJ396" s="123"/>
      <c r="BK396" s="123"/>
      <c r="BL396" s="123"/>
      <c r="BM396" s="123"/>
      <c r="BN396" s="123"/>
      <c r="BO396" s="123"/>
      <c r="BP396" s="123"/>
      <c r="BQ396" s="123"/>
      <c r="BR396" s="181"/>
      <c r="BS396" s="181"/>
      <c r="BT396" s="181"/>
      <c r="BU396" s="181"/>
      <c r="BV396" s="182"/>
      <c r="BW396" s="182"/>
      <c r="BX396" s="182"/>
      <c r="BY396" s="186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3"/>
      <c r="CP396" s="183"/>
      <c r="CQ396" s="183"/>
      <c r="CR396" s="160"/>
      <c r="CS396" s="160"/>
      <c r="CT396" s="124"/>
      <c r="CU396" s="124"/>
      <c r="CV396" s="124"/>
      <c r="CW396" s="124"/>
    </row>
    <row r="397" spans="1:101" s="122" customFormat="1">
      <c r="A397" s="121"/>
      <c r="B397" s="121"/>
      <c r="C397" s="121"/>
      <c r="AN397" s="123"/>
      <c r="AO397" s="123"/>
      <c r="AP397" s="123"/>
      <c r="AQ397" s="123"/>
      <c r="AR397" s="123"/>
      <c r="AS397" s="123"/>
      <c r="AT397" s="123"/>
      <c r="AU397" s="123"/>
      <c r="AV397" s="123"/>
      <c r="AW397" s="123"/>
      <c r="AX397" s="123"/>
      <c r="AY397" s="123"/>
      <c r="AZ397" s="123"/>
      <c r="BA397" s="123"/>
      <c r="BB397" s="123"/>
      <c r="BC397" s="123"/>
      <c r="BD397" s="123"/>
      <c r="BE397" s="123"/>
      <c r="BF397" s="123"/>
      <c r="BG397" s="123"/>
      <c r="BH397" s="123"/>
      <c r="BI397" s="123"/>
      <c r="BJ397" s="123"/>
      <c r="BK397" s="123"/>
      <c r="BL397" s="123"/>
      <c r="BM397" s="123"/>
      <c r="BN397" s="123"/>
      <c r="BO397" s="123"/>
      <c r="BP397" s="123"/>
      <c r="BQ397" s="123"/>
      <c r="BR397" s="181"/>
      <c r="BS397" s="181"/>
      <c r="BT397" s="181"/>
      <c r="BU397" s="181"/>
      <c r="BV397" s="182"/>
      <c r="BW397" s="182"/>
      <c r="BX397" s="182"/>
      <c r="BY397" s="186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3"/>
      <c r="CP397" s="183"/>
      <c r="CQ397" s="183"/>
      <c r="CR397" s="160"/>
      <c r="CS397" s="160"/>
      <c r="CT397" s="124"/>
      <c r="CU397" s="124"/>
      <c r="CV397" s="124"/>
      <c r="CW397" s="124"/>
    </row>
    <row r="398" spans="1:101" s="122" customFormat="1">
      <c r="A398" s="121"/>
      <c r="B398" s="121"/>
      <c r="C398" s="121"/>
      <c r="AN398" s="123"/>
      <c r="AO398" s="123"/>
      <c r="AP398" s="123"/>
      <c r="AQ398" s="123"/>
      <c r="AR398" s="123"/>
      <c r="AS398" s="123"/>
      <c r="AT398" s="123"/>
      <c r="AU398" s="123"/>
      <c r="AV398" s="123"/>
      <c r="AW398" s="123"/>
      <c r="AX398" s="123"/>
      <c r="AY398" s="123"/>
      <c r="AZ398" s="123"/>
      <c r="BA398" s="123"/>
      <c r="BB398" s="123"/>
      <c r="BC398" s="123"/>
      <c r="BD398" s="123"/>
      <c r="BE398" s="123"/>
      <c r="BF398" s="123"/>
      <c r="BG398" s="123"/>
      <c r="BH398" s="123"/>
      <c r="BI398" s="123"/>
      <c r="BJ398" s="123"/>
      <c r="BK398" s="123"/>
      <c r="BL398" s="123"/>
      <c r="BM398" s="123"/>
      <c r="BN398" s="123"/>
      <c r="BO398" s="123"/>
      <c r="BP398" s="123"/>
      <c r="BQ398" s="123"/>
      <c r="BR398" s="181"/>
      <c r="BS398" s="181"/>
      <c r="BT398" s="181"/>
      <c r="BU398" s="181"/>
      <c r="BV398" s="182"/>
      <c r="BW398" s="182"/>
      <c r="BX398" s="182"/>
      <c r="BY398" s="186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3"/>
      <c r="CP398" s="183"/>
      <c r="CQ398" s="183"/>
      <c r="CR398" s="160"/>
      <c r="CS398" s="160"/>
      <c r="CT398" s="124"/>
      <c r="CU398" s="124"/>
      <c r="CV398" s="124"/>
      <c r="CW398" s="124"/>
    </row>
    <row r="399" spans="1:101" s="122" customFormat="1">
      <c r="A399" s="121"/>
      <c r="B399" s="121"/>
      <c r="C399" s="121"/>
      <c r="AN399" s="123"/>
      <c r="AO399" s="123"/>
      <c r="AP399" s="123"/>
      <c r="AQ399" s="123"/>
      <c r="AR399" s="123"/>
      <c r="AS399" s="123"/>
      <c r="AT399" s="123"/>
      <c r="AU399" s="123"/>
      <c r="AV399" s="123"/>
      <c r="AW399" s="123"/>
      <c r="AX399" s="123"/>
      <c r="AY399" s="123"/>
      <c r="AZ399" s="123"/>
      <c r="BA399" s="123"/>
      <c r="BB399" s="123"/>
      <c r="BC399" s="123"/>
      <c r="BD399" s="123"/>
      <c r="BE399" s="123"/>
      <c r="BF399" s="123"/>
      <c r="BG399" s="123"/>
      <c r="BH399" s="123"/>
      <c r="BI399" s="123"/>
      <c r="BJ399" s="123"/>
      <c r="BK399" s="123"/>
      <c r="BL399" s="123"/>
      <c r="BM399" s="123"/>
      <c r="BN399" s="123"/>
      <c r="BO399" s="123"/>
      <c r="BP399" s="123"/>
      <c r="BQ399" s="123"/>
      <c r="BR399" s="181"/>
      <c r="BS399" s="181"/>
      <c r="BT399" s="181"/>
      <c r="BU399" s="181"/>
      <c r="BV399" s="182"/>
      <c r="BW399" s="182"/>
      <c r="BX399" s="182"/>
      <c r="BY399" s="186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3"/>
      <c r="CP399" s="183"/>
      <c r="CQ399" s="183"/>
      <c r="CR399" s="160"/>
      <c r="CS399" s="160"/>
      <c r="CT399" s="124"/>
      <c r="CU399" s="124"/>
      <c r="CV399" s="124"/>
      <c r="CW399" s="124"/>
    </row>
    <row r="400" spans="1:101" s="122" customFormat="1">
      <c r="A400" s="121"/>
      <c r="B400" s="121"/>
      <c r="C400" s="121"/>
      <c r="AN400" s="123"/>
      <c r="AO400" s="123"/>
      <c r="AP400" s="123"/>
      <c r="AQ400" s="123"/>
      <c r="AR400" s="123"/>
      <c r="AS400" s="123"/>
      <c r="AT400" s="123"/>
      <c r="AU400" s="123"/>
      <c r="AV400" s="123"/>
      <c r="AW400" s="123"/>
      <c r="AX400" s="123"/>
      <c r="AY400" s="123"/>
      <c r="AZ400" s="123"/>
      <c r="BA400" s="123"/>
      <c r="BB400" s="123"/>
      <c r="BC400" s="123"/>
      <c r="BD400" s="123"/>
      <c r="BE400" s="123"/>
      <c r="BF400" s="123"/>
      <c r="BG400" s="123"/>
      <c r="BH400" s="123"/>
      <c r="BI400" s="123"/>
      <c r="BJ400" s="123"/>
      <c r="BK400" s="123"/>
      <c r="BL400" s="123"/>
      <c r="BM400" s="123"/>
      <c r="BN400" s="123"/>
      <c r="BO400" s="123"/>
      <c r="BP400" s="123"/>
      <c r="BQ400" s="123"/>
      <c r="BR400" s="181"/>
      <c r="BS400" s="181"/>
      <c r="BT400" s="181"/>
      <c r="BU400" s="181"/>
      <c r="BV400" s="182"/>
      <c r="BW400" s="182"/>
      <c r="BX400" s="182"/>
      <c r="BY400" s="186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3"/>
      <c r="CP400" s="183"/>
      <c r="CQ400" s="183"/>
      <c r="CR400" s="160"/>
      <c r="CS400" s="160"/>
      <c r="CT400" s="124"/>
      <c r="CU400" s="124"/>
      <c r="CV400" s="124"/>
      <c r="CW400" s="124"/>
    </row>
    <row r="401" spans="1:101" s="122" customFormat="1">
      <c r="A401" s="121"/>
      <c r="B401" s="121"/>
      <c r="C401" s="121"/>
      <c r="AN401" s="123"/>
      <c r="AO401" s="123"/>
      <c r="AP401" s="123"/>
      <c r="AQ401" s="123"/>
      <c r="AR401" s="123"/>
      <c r="AS401" s="123"/>
      <c r="AT401" s="123"/>
      <c r="AU401" s="123"/>
      <c r="AV401" s="123"/>
      <c r="AW401" s="123"/>
      <c r="AX401" s="123"/>
      <c r="AY401" s="123"/>
      <c r="AZ401" s="123"/>
      <c r="BA401" s="123"/>
      <c r="BB401" s="123"/>
      <c r="BC401" s="123"/>
      <c r="BD401" s="123"/>
      <c r="BE401" s="123"/>
      <c r="BF401" s="123"/>
      <c r="BG401" s="123"/>
      <c r="BH401" s="123"/>
      <c r="BI401" s="123"/>
      <c r="BJ401" s="123"/>
      <c r="BK401" s="123"/>
      <c r="BL401" s="123"/>
      <c r="BM401" s="123"/>
      <c r="BN401" s="123"/>
      <c r="BO401" s="123"/>
      <c r="BP401" s="123"/>
      <c r="BQ401" s="123"/>
      <c r="BR401" s="181"/>
      <c r="BS401" s="181"/>
      <c r="BT401" s="181"/>
      <c r="BU401" s="181"/>
      <c r="BV401" s="182"/>
      <c r="BW401" s="182"/>
      <c r="BX401" s="182"/>
      <c r="BY401" s="186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3"/>
      <c r="CP401" s="183"/>
      <c r="CQ401" s="183"/>
      <c r="CR401" s="160"/>
      <c r="CS401" s="160"/>
      <c r="CT401" s="124"/>
      <c r="CU401" s="124"/>
      <c r="CV401" s="124"/>
      <c r="CW401" s="124"/>
    </row>
    <row r="402" spans="1:101" s="122" customFormat="1">
      <c r="A402" s="121"/>
      <c r="B402" s="121"/>
      <c r="C402" s="121"/>
      <c r="AN402" s="123"/>
      <c r="AO402" s="123"/>
      <c r="AP402" s="123"/>
      <c r="AQ402" s="123"/>
      <c r="AR402" s="123"/>
      <c r="AS402" s="123"/>
      <c r="AT402" s="123"/>
      <c r="AU402" s="123"/>
      <c r="AV402" s="123"/>
      <c r="AW402" s="123"/>
      <c r="AX402" s="123"/>
      <c r="AY402" s="123"/>
      <c r="AZ402" s="123"/>
      <c r="BA402" s="123"/>
      <c r="BB402" s="123"/>
      <c r="BC402" s="123"/>
      <c r="BD402" s="123"/>
      <c r="BE402" s="123"/>
      <c r="BF402" s="123"/>
      <c r="BG402" s="123"/>
      <c r="BH402" s="123"/>
      <c r="BI402" s="123"/>
      <c r="BJ402" s="123"/>
      <c r="BK402" s="123"/>
      <c r="BL402" s="123"/>
      <c r="BM402" s="123"/>
      <c r="BN402" s="123"/>
      <c r="BO402" s="123"/>
      <c r="BP402" s="123"/>
      <c r="BQ402" s="123"/>
      <c r="BR402" s="181"/>
      <c r="BS402" s="181"/>
      <c r="BT402" s="181"/>
      <c r="BU402" s="181"/>
      <c r="BV402" s="182"/>
      <c r="BW402" s="182"/>
      <c r="BX402" s="182"/>
      <c r="BY402" s="186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3"/>
      <c r="CP402" s="183"/>
      <c r="CQ402" s="183"/>
      <c r="CR402" s="160"/>
      <c r="CS402" s="160"/>
      <c r="CT402" s="124"/>
      <c r="CU402" s="124"/>
      <c r="CV402" s="124"/>
      <c r="CW402" s="124"/>
    </row>
    <row r="403" spans="1:101" s="122" customFormat="1">
      <c r="A403" s="121"/>
      <c r="B403" s="121"/>
      <c r="C403" s="121"/>
      <c r="AN403" s="123"/>
      <c r="AO403" s="123"/>
      <c r="AP403" s="123"/>
      <c r="AQ403" s="123"/>
      <c r="AR403" s="123"/>
      <c r="AS403" s="123"/>
      <c r="AT403" s="123"/>
      <c r="AU403" s="123"/>
      <c r="AV403" s="123"/>
      <c r="AW403" s="123"/>
      <c r="AX403" s="123"/>
      <c r="AY403" s="123"/>
      <c r="AZ403" s="123"/>
      <c r="BA403" s="123"/>
      <c r="BB403" s="123"/>
      <c r="BC403" s="123"/>
      <c r="BD403" s="123"/>
      <c r="BE403" s="123"/>
      <c r="BF403" s="123"/>
      <c r="BG403" s="123"/>
      <c r="BH403" s="123"/>
      <c r="BI403" s="123"/>
      <c r="BJ403" s="123"/>
      <c r="BK403" s="123"/>
      <c r="BL403" s="123"/>
      <c r="BM403" s="123"/>
      <c r="BN403" s="123"/>
      <c r="BO403" s="123"/>
      <c r="BP403" s="123"/>
      <c r="BQ403" s="123"/>
      <c r="BR403" s="181"/>
      <c r="BS403" s="181"/>
      <c r="BT403" s="181"/>
      <c r="BU403" s="181"/>
      <c r="BV403" s="182"/>
      <c r="BW403" s="182"/>
      <c r="BX403" s="182"/>
      <c r="BY403" s="186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3"/>
      <c r="CP403" s="183"/>
      <c r="CQ403" s="183"/>
      <c r="CR403" s="160"/>
      <c r="CS403" s="160"/>
      <c r="CT403" s="124"/>
      <c r="CU403" s="124"/>
      <c r="CV403" s="124"/>
      <c r="CW403" s="124"/>
    </row>
    <row r="404" spans="1:101" s="122" customFormat="1">
      <c r="A404" s="121"/>
      <c r="B404" s="121"/>
      <c r="C404" s="121"/>
      <c r="AI404" s="123"/>
      <c r="AN404" s="123"/>
      <c r="AO404" s="123"/>
      <c r="AP404" s="123"/>
      <c r="AQ404" s="123"/>
      <c r="AR404" s="123"/>
      <c r="AS404" s="123"/>
      <c r="AT404" s="123"/>
      <c r="AU404" s="123"/>
      <c r="AV404" s="123"/>
      <c r="AW404" s="123"/>
      <c r="AX404" s="123"/>
      <c r="AY404" s="123"/>
      <c r="AZ404" s="123"/>
      <c r="BA404" s="123"/>
      <c r="BB404" s="123"/>
      <c r="BC404" s="123"/>
      <c r="BD404" s="123"/>
      <c r="BE404" s="123"/>
      <c r="BF404" s="123"/>
      <c r="BG404" s="123"/>
      <c r="BH404" s="123"/>
      <c r="BI404" s="123"/>
      <c r="BJ404" s="123"/>
      <c r="BK404" s="123"/>
      <c r="BL404" s="123"/>
      <c r="BM404" s="123"/>
      <c r="BN404" s="123"/>
      <c r="BO404" s="123"/>
      <c r="BP404" s="123"/>
      <c r="BQ404" s="123"/>
      <c r="BR404" s="181"/>
      <c r="BS404" s="181"/>
      <c r="BT404" s="181"/>
      <c r="BU404" s="181"/>
      <c r="BV404" s="182"/>
      <c r="BW404" s="182"/>
      <c r="BX404" s="182"/>
      <c r="BY404" s="186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3"/>
      <c r="CP404" s="183"/>
      <c r="CQ404" s="183"/>
      <c r="CR404" s="160"/>
      <c r="CS404" s="160"/>
      <c r="CT404" s="124"/>
      <c r="CU404" s="124"/>
      <c r="CV404" s="124"/>
      <c r="CW404" s="124"/>
    </row>
    <row r="405" spans="1:101" s="122" customFormat="1">
      <c r="A405" s="121"/>
      <c r="B405" s="121"/>
      <c r="C405" s="121"/>
      <c r="AI405" s="123"/>
      <c r="AN405" s="123"/>
      <c r="AO405" s="123"/>
      <c r="AP405" s="123"/>
      <c r="AQ405" s="123"/>
      <c r="AR405" s="123"/>
      <c r="AS405" s="123"/>
      <c r="AT405" s="123"/>
      <c r="AU405" s="123"/>
      <c r="AV405" s="123"/>
      <c r="AW405" s="123"/>
      <c r="AX405" s="123"/>
      <c r="AY405" s="123"/>
      <c r="AZ405" s="123"/>
      <c r="BA405" s="123"/>
      <c r="BB405" s="123"/>
      <c r="BC405" s="123"/>
      <c r="BD405" s="123"/>
      <c r="BE405" s="123"/>
      <c r="BF405" s="123"/>
      <c r="BG405" s="123"/>
      <c r="BH405" s="123"/>
      <c r="BI405" s="123"/>
      <c r="BJ405" s="123"/>
      <c r="BK405" s="123"/>
      <c r="BL405" s="123"/>
      <c r="BM405" s="123"/>
      <c r="BN405" s="123"/>
      <c r="BO405" s="123"/>
      <c r="BP405" s="123"/>
      <c r="BQ405" s="123"/>
      <c r="BR405" s="181"/>
      <c r="BS405" s="181"/>
      <c r="BT405" s="181"/>
      <c r="BU405" s="181"/>
      <c r="BV405" s="182"/>
      <c r="BW405" s="182"/>
      <c r="BX405" s="182"/>
      <c r="BY405" s="186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3"/>
      <c r="CP405" s="183"/>
      <c r="CQ405" s="183"/>
      <c r="CR405" s="160"/>
      <c r="CS405" s="160"/>
      <c r="CT405" s="124"/>
      <c r="CU405" s="124"/>
      <c r="CV405" s="124"/>
      <c r="CW405" s="124"/>
    </row>
    <row r="406" spans="1:101" s="122" customFormat="1">
      <c r="A406" s="121"/>
      <c r="B406" s="121"/>
      <c r="C406" s="121"/>
      <c r="AI406" s="123"/>
      <c r="AN406" s="123"/>
      <c r="AO406" s="123"/>
      <c r="AP406" s="123"/>
      <c r="AQ406" s="123"/>
      <c r="AR406" s="123"/>
      <c r="AS406" s="123"/>
      <c r="AT406" s="123"/>
      <c r="AU406" s="123"/>
      <c r="AV406" s="123"/>
      <c r="AW406" s="123"/>
      <c r="AX406" s="123"/>
      <c r="AY406" s="123"/>
      <c r="AZ406" s="123"/>
      <c r="BA406" s="123"/>
      <c r="BB406" s="123"/>
      <c r="BC406" s="123"/>
      <c r="BD406" s="123"/>
      <c r="BE406" s="123"/>
      <c r="BF406" s="123"/>
      <c r="BG406" s="123"/>
      <c r="BH406" s="123"/>
      <c r="BI406" s="123"/>
      <c r="BJ406" s="123"/>
      <c r="BK406" s="123"/>
      <c r="BL406" s="123"/>
      <c r="BM406" s="123"/>
      <c r="BN406" s="123"/>
      <c r="BO406" s="123"/>
      <c r="BP406" s="123"/>
      <c r="BQ406" s="123"/>
      <c r="BR406" s="181"/>
      <c r="BS406" s="181"/>
      <c r="BT406" s="181"/>
      <c r="BU406" s="181"/>
      <c r="BV406" s="182"/>
      <c r="BW406" s="182"/>
      <c r="BX406" s="182"/>
      <c r="BY406" s="186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3"/>
      <c r="CP406" s="183"/>
      <c r="CQ406" s="183"/>
      <c r="CR406" s="160"/>
      <c r="CS406" s="160"/>
      <c r="CT406" s="124"/>
      <c r="CU406" s="124"/>
      <c r="CV406" s="124"/>
      <c r="CW406" s="124"/>
    </row>
    <row r="407" spans="1:101" s="122" customFormat="1">
      <c r="A407" s="121"/>
      <c r="B407" s="121"/>
      <c r="C407" s="121"/>
      <c r="AI407" s="123"/>
      <c r="AN407" s="123"/>
      <c r="AO407" s="123"/>
      <c r="AP407" s="123"/>
      <c r="AQ407" s="123"/>
      <c r="AR407" s="123"/>
      <c r="AS407" s="123"/>
      <c r="AT407" s="123"/>
      <c r="AU407" s="123"/>
      <c r="AV407" s="123"/>
      <c r="AW407" s="123"/>
      <c r="AX407" s="123"/>
      <c r="AY407" s="123"/>
      <c r="AZ407" s="123"/>
      <c r="BA407" s="123"/>
      <c r="BB407" s="123"/>
      <c r="BC407" s="123"/>
      <c r="BD407" s="123"/>
      <c r="BE407" s="123"/>
      <c r="BF407" s="123"/>
      <c r="BG407" s="123"/>
      <c r="BH407" s="123"/>
      <c r="BI407" s="123"/>
      <c r="BJ407" s="123"/>
      <c r="BK407" s="123"/>
      <c r="BL407" s="123"/>
      <c r="BM407" s="123"/>
      <c r="BN407" s="123"/>
      <c r="BO407" s="123"/>
      <c r="BP407" s="123"/>
      <c r="BQ407" s="123"/>
      <c r="BR407" s="181"/>
      <c r="BS407" s="181"/>
      <c r="BT407" s="181"/>
      <c r="BU407" s="181"/>
      <c r="BV407" s="182"/>
      <c r="BW407" s="182"/>
      <c r="BX407" s="182"/>
      <c r="BY407" s="186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3"/>
      <c r="CP407" s="183"/>
      <c r="CQ407" s="183"/>
      <c r="CR407" s="160"/>
      <c r="CS407" s="160"/>
      <c r="CT407" s="124"/>
      <c r="CU407" s="124"/>
      <c r="CV407" s="124"/>
      <c r="CW407" s="124"/>
    </row>
    <row r="408" spans="1:101" s="122" customFormat="1">
      <c r="A408" s="121"/>
      <c r="B408" s="121"/>
      <c r="C408" s="121"/>
      <c r="AI408" s="123"/>
      <c r="AN408" s="123"/>
      <c r="AO408" s="123"/>
      <c r="AP408" s="123"/>
      <c r="AQ408" s="123"/>
      <c r="AR408" s="123"/>
      <c r="AS408" s="123"/>
      <c r="AT408" s="123"/>
      <c r="AU408" s="123"/>
      <c r="AV408" s="123"/>
      <c r="AW408" s="123"/>
      <c r="AX408" s="123"/>
      <c r="AY408" s="123"/>
      <c r="AZ408" s="123"/>
      <c r="BA408" s="123"/>
      <c r="BB408" s="123"/>
      <c r="BC408" s="123"/>
      <c r="BD408" s="123"/>
      <c r="BE408" s="123"/>
      <c r="BF408" s="123"/>
      <c r="BG408" s="123"/>
      <c r="BH408" s="123"/>
      <c r="BI408" s="123"/>
      <c r="BJ408" s="123"/>
      <c r="BK408" s="123"/>
      <c r="BL408" s="123"/>
      <c r="BM408" s="123"/>
      <c r="BN408" s="123"/>
      <c r="BO408" s="123"/>
      <c r="BP408" s="123"/>
      <c r="BQ408" s="123"/>
      <c r="BR408" s="181"/>
      <c r="BS408" s="181"/>
      <c r="BT408" s="181"/>
      <c r="BU408" s="181"/>
      <c r="BV408" s="182"/>
      <c r="BW408" s="182"/>
      <c r="BX408" s="182"/>
      <c r="BY408" s="186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3"/>
      <c r="CP408" s="183"/>
      <c r="CQ408" s="183"/>
      <c r="CR408" s="160"/>
      <c r="CS408" s="160"/>
      <c r="CT408" s="124"/>
      <c r="CU408" s="124"/>
      <c r="CV408" s="124"/>
      <c r="CW408" s="124"/>
    </row>
    <row r="409" spans="1:101" s="122" customFormat="1">
      <c r="A409" s="121"/>
      <c r="B409" s="121"/>
      <c r="C409" s="121"/>
      <c r="AI409" s="123"/>
      <c r="AN409" s="123"/>
      <c r="AO409" s="123"/>
      <c r="AP409" s="123"/>
      <c r="AQ409" s="123"/>
      <c r="AR409" s="123"/>
      <c r="AS409" s="123"/>
      <c r="AT409" s="123"/>
      <c r="AU409" s="123"/>
      <c r="AV409" s="123"/>
      <c r="AW409" s="123"/>
      <c r="AX409" s="123"/>
      <c r="AY409" s="123"/>
      <c r="AZ409" s="123"/>
      <c r="BA409" s="123"/>
      <c r="BB409" s="123"/>
      <c r="BC409" s="123"/>
      <c r="BD409" s="123"/>
      <c r="BE409" s="123"/>
      <c r="BF409" s="123"/>
      <c r="BG409" s="123"/>
      <c r="BH409" s="123"/>
      <c r="BI409" s="123"/>
      <c r="BJ409" s="123"/>
      <c r="BK409" s="123"/>
      <c r="BL409" s="123"/>
      <c r="BM409" s="123"/>
      <c r="BN409" s="123"/>
      <c r="BO409" s="123"/>
      <c r="BP409" s="123"/>
      <c r="BQ409" s="123"/>
      <c r="BR409" s="181"/>
      <c r="BS409" s="181"/>
      <c r="BT409" s="181"/>
      <c r="BU409" s="181"/>
      <c r="BV409" s="182"/>
      <c r="BW409" s="182"/>
      <c r="BX409" s="182"/>
      <c r="BY409" s="186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3"/>
      <c r="CP409" s="183"/>
      <c r="CQ409" s="183"/>
      <c r="CR409" s="160"/>
      <c r="CS409" s="160"/>
      <c r="CT409" s="124"/>
      <c r="CU409" s="124"/>
      <c r="CV409" s="124"/>
      <c r="CW409" s="124"/>
    </row>
    <row r="410" spans="1:101" s="122" customFormat="1">
      <c r="A410" s="121"/>
      <c r="B410" s="121"/>
      <c r="C410" s="121"/>
      <c r="AI410" s="123"/>
      <c r="AN410" s="123"/>
      <c r="AO410" s="123"/>
      <c r="AP410" s="123"/>
      <c r="AQ410" s="123"/>
      <c r="AR410" s="123"/>
      <c r="AS410" s="123"/>
      <c r="AT410" s="123"/>
      <c r="AU410" s="123"/>
      <c r="AV410" s="123"/>
      <c r="AW410" s="123"/>
      <c r="AX410" s="123"/>
      <c r="AY410" s="123"/>
      <c r="AZ410" s="123"/>
      <c r="BA410" s="123"/>
      <c r="BB410" s="123"/>
      <c r="BC410" s="123"/>
      <c r="BD410" s="123"/>
      <c r="BE410" s="123"/>
      <c r="BF410" s="123"/>
      <c r="BG410" s="123"/>
      <c r="BH410" s="123"/>
      <c r="BI410" s="123"/>
      <c r="BJ410" s="123"/>
      <c r="BK410" s="123"/>
      <c r="BL410" s="123"/>
      <c r="BM410" s="123"/>
      <c r="BN410" s="123"/>
      <c r="BO410" s="123"/>
      <c r="BP410" s="123"/>
      <c r="BQ410" s="123"/>
      <c r="BR410" s="181"/>
      <c r="BS410" s="181"/>
      <c r="BT410" s="181"/>
      <c r="BU410" s="181"/>
      <c r="BV410" s="182"/>
      <c r="BW410" s="182"/>
      <c r="BX410" s="182"/>
      <c r="BY410" s="186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3"/>
      <c r="CP410" s="183"/>
      <c r="CQ410" s="183"/>
      <c r="CR410" s="160"/>
      <c r="CS410" s="160"/>
      <c r="CT410" s="124"/>
      <c r="CU410" s="124"/>
      <c r="CV410" s="124"/>
      <c r="CW410" s="124"/>
    </row>
    <row r="411" spans="1:101" s="122" customFormat="1">
      <c r="A411" s="121"/>
      <c r="B411" s="121"/>
      <c r="C411" s="121"/>
      <c r="AI411" s="123"/>
      <c r="AN411" s="123"/>
      <c r="AO411" s="123"/>
      <c r="AP411" s="123"/>
      <c r="AQ411" s="123"/>
      <c r="AR411" s="123"/>
      <c r="AS411" s="123"/>
      <c r="AT411" s="123"/>
      <c r="AU411" s="123"/>
      <c r="AV411" s="123"/>
      <c r="AW411" s="123"/>
      <c r="AX411" s="123"/>
      <c r="AY411" s="123"/>
      <c r="AZ411" s="123"/>
      <c r="BA411" s="123"/>
      <c r="BB411" s="123"/>
      <c r="BC411" s="123"/>
      <c r="BD411" s="123"/>
      <c r="BE411" s="123"/>
      <c r="BF411" s="123"/>
      <c r="BG411" s="123"/>
      <c r="BH411" s="123"/>
      <c r="BI411" s="123"/>
      <c r="BJ411" s="123"/>
      <c r="BK411" s="123"/>
      <c r="BL411" s="123"/>
      <c r="BM411" s="123"/>
      <c r="BN411" s="123"/>
      <c r="BO411" s="123"/>
      <c r="BP411" s="123"/>
      <c r="BQ411" s="123"/>
      <c r="BR411" s="181"/>
      <c r="BS411" s="181"/>
      <c r="BT411" s="181"/>
      <c r="BU411" s="181"/>
      <c r="BV411" s="182"/>
      <c r="BW411" s="182"/>
      <c r="BX411" s="182"/>
      <c r="BY411" s="186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3"/>
      <c r="CP411" s="183"/>
      <c r="CQ411" s="183"/>
      <c r="CR411" s="160"/>
      <c r="CS411" s="160"/>
      <c r="CT411" s="124"/>
      <c r="CU411" s="124"/>
      <c r="CV411" s="124"/>
      <c r="CW411" s="124"/>
    </row>
    <row r="412" spans="1:101" s="122" customFormat="1">
      <c r="A412" s="121"/>
      <c r="B412" s="121"/>
      <c r="C412" s="121"/>
      <c r="AI412" s="123"/>
      <c r="AN412" s="123"/>
      <c r="AO412" s="123"/>
      <c r="AP412" s="123"/>
      <c r="AQ412" s="123"/>
      <c r="AR412" s="123"/>
      <c r="AS412" s="123"/>
      <c r="AT412" s="123"/>
      <c r="AU412" s="123"/>
      <c r="AV412" s="123"/>
      <c r="AW412" s="123"/>
      <c r="AX412" s="123"/>
      <c r="AY412" s="123"/>
      <c r="AZ412" s="123"/>
      <c r="BA412" s="123"/>
      <c r="BB412" s="123"/>
      <c r="BC412" s="123"/>
      <c r="BD412" s="123"/>
      <c r="BE412" s="123"/>
      <c r="BF412" s="123"/>
      <c r="BG412" s="123"/>
      <c r="BH412" s="123"/>
      <c r="BI412" s="123"/>
      <c r="BJ412" s="123"/>
      <c r="BK412" s="123"/>
      <c r="BL412" s="123"/>
      <c r="BM412" s="123"/>
      <c r="BN412" s="123"/>
      <c r="BO412" s="123"/>
      <c r="BP412" s="123"/>
      <c r="BQ412" s="123"/>
      <c r="BR412" s="181"/>
      <c r="BS412" s="181"/>
      <c r="BT412" s="181"/>
      <c r="BU412" s="181"/>
      <c r="BV412" s="182"/>
      <c r="BW412" s="182"/>
      <c r="BX412" s="182"/>
      <c r="BY412" s="186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3"/>
      <c r="CP412" s="183"/>
      <c r="CQ412" s="183"/>
      <c r="CR412" s="160"/>
      <c r="CS412" s="160"/>
      <c r="CT412" s="124"/>
      <c r="CU412" s="124"/>
      <c r="CV412" s="124"/>
      <c r="CW412" s="124"/>
    </row>
    <row r="413" spans="1:101" s="122" customFormat="1">
      <c r="A413" s="121"/>
      <c r="B413" s="121"/>
      <c r="C413" s="121"/>
      <c r="AI413" s="123"/>
      <c r="AN413" s="123"/>
      <c r="AO413" s="123"/>
      <c r="AP413" s="123"/>
      <c r="AQ413" s="123"/>
      <c r="AR413" s="123"/>
      <c r="AS413" s="123"/>
      <c r="AT413" s="123"/>
      <c r="AU413" s="123"/>
      <c r="AV413" s="123"/>
      <c r="AW413" s="123"/>
      <c r="AX413" s="123"/>
      <c r="AY413" s="123"/>
      <c r="AZ413" s="123"/>
      <c r="BA413" s="123"/>
      <c r="BB413" s="123"/>
      <c r="BC413" s="123"/>
      <c r="BD413" s="123"/>
      <c r="BE413" s="123"/>
      <c r="BF413" s="123"/>
      <c r="BG413" s="123"/>
      <c r="BH413" s="123"/>
      <c r="BI413" s="123"/>
      <c r="BJ413" s="123"/>
      <c r="BK413" s="123"/>
      <c r="BL413" s="123"/>
      <c r="BM413" s="123"/>
      <c r="BN413" s="123"/>
      <c r="BO413" s="123"/>
      <c r="BP413" s="123"/>
      <c r="BQ413" s="123"/>
      <c r="BR413" s="181"/>
      <c r="BS413" s="181"/>
      <c r="BT413" s="181"/>
      <c r="BU413" s="181"/>
      <c r="BV413" s="182"/>
      <c r="BW413" s="182"/>
      <c r="BX413" s="182"/>
      <c r="BY413" s="186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3"/>
      <c r="CP413" s="183"/>
      <c r="CQ413" s="183"/>
      <c r="CR413" s="160"/>
      <c r="CS413" s="160"/>
      <c r="CT413" s="124"/>
      <c r="CU413" s="124"/>
      <c r="CV413" s="124"/>
      <c r="CW413" s="124"/>
    </row>
    <row r="414" spans="1:101" s="122" customFormat="1">
      <c r="A414" s="121"/>
      <c r="B414" s="121"/>
      <c r="C414" s="121"/>
      <c r="AI414" s="123"/>
      <c r="AN414" s="123"/>
      <c r="AO414" s="123"/>
      <c r="AP414" s="123"/>
      <c r="AQ414" s="123"/>
      <c r="AR414" s="123"/>
      <c r="AS414" s="123"/>
      <c r="AT414" s="123"/>
      <c r="AU414" s="123"/>
      <c r="AV414" s="123"/>
      <c r="AW414" s="123"/>
      <c r="AX414" s="123"/>
      <c r="AY414" s="123"/>
      <c r="AZ414" s="123"/>
      <c r="BA414" s="123"/>
      <c r="BB414" s="123"/>
      <c r="BC414" s="123"/>
      <c r="BD414" s="123"/>
      <c r="BE414" s="123"/>
      <c r="BF414" s="123"/>
      <c r="BG414" s="123"/>
      <c r="BH414" s="123"/>
      <c r="BI414" s="123"/>
      <c r="BJ414" s="123"/>
      <c r="BK414" s="123"/>
      <c r="BL414" s="123"/>
      <c r="BM414" s="123"/>
      <c r="BN414" s="123"/>
      <c r="BO414" s="123"/>
      <c r="BP414" s="123"/>
      <c r="BQ414" s="123"/>
      <c r="BR414" s="181"/>
      <c r="BS414" s="181"/>
      <c r="BT414" s="181"/>
      <c r="BU414" s="181"/>
      <c r="BV414" s="182"/>
      <c r="BW414" s="182"/>
      <c r="BX414" s="182"/>
      <c r="BY414" s="186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3"/>
      <c r="CP414" s="183"/>
      <c r="CQ414" s="183"/>
      <c r="CR414" s="160"/>
      <c r="CS414" s="160"/>
      <c r="CT414" s="124"/>
      <c r="CU414" s="124"/>
      <c r="CV414" s="124"/>
      <c r="CW414" s="124"/>
    </row>
    <row r="415" spans="1:101" s="122" customFormat="1">
      <c r="A415" s="121"/>
      <c r="B415" s="121"/>
      <c r="C415" s="121"/>
      <c r="AI415" s="123"/>
      <c r="AN415" s="123"/>
      <c r="AO415" s="123"/>
      <c r="AP415" s="123"/>
      <c r="AQ415" s="123"/>
      <c r="AR415" s="123"/>
      <c r="AS415" s="123"/>
      <c r="AT415" s="123"/>
      <c r="AU415" s="123"/>
      <c r="AV415" s="123"/>
      <c r="AW415" s="123"/>
      <c r="AX415" s="123"/>
      <c r="AY415" s="123"/>
      <c r="AZ415" s="123"/>
      <c r="BA415" s="123"/>
      <c r="BB415" s="123"/>
      <c r="BC415" s="123"/>
      <c r="BD415" s="123"/>
      <c r="BE415" s="123"/>
      <c r="BF415" s="123"/>
      <c r="BG415" s="123"/>
      <c r="BH415" s="123"/>
      <c r="BI415" s="123"/>
      <c r="BJ415" s="123"/>
      <c r="BK415" s="123"/>
      <c r="BL415" s="123"/>
      <c r="BM415" s="123"/>
      <c r="BN415" s="123"/>
      <c r="BO415" s="123"/>
      <c r="BP415" s="123"/>
      <c r="BQ415" s="123"/>
      <c r="BR415" s="181"/>
      <c r="BS415" s="181"/>
      <c r="BT415" s="181"/>
      <c r="BU415" s="181"/>
      <c r="BV415" s="182"/>
      <c r="BW415" s="182"/>
      <c r="BX415" s="182"/>
      <c r="BY415" s="186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3"/>
      <c r="CP415" s="183"/>
      <c r="CQ415" s="183"/>
      <c r="CR415" s="160"/>
      <c r="CS415" s="160"/>
      <c r="CT415" s="124"/>
      <c r="CU415" s="124"/>
      <c r="CV415" s="124"/>
      <c r="CW415" s="124"/>
    </row>
    <row r="416" spans="1:101" s="122" customFormat="1">
      <c r="A416" s="121"/>
      <c r="B416" s="121"/>
      <c r="C416" s="121"/>
      <c r="AI416" s="123"/>
      <c r="AN416" s="123"/>
      <c r="AO416" s="123"/>
      <c r="AP416" s="123"/>
      <c r="AQ416" s="123"/>
      <c r="AR416" s="123"/>
      <c r="AS416" s="123"/>
      <c r="AT416" s="123"/>
      <c r="AU416" s="123"/>
      <c r="AV416" s="123"/>
      <c r="AW416" s="123"/>
      <c r="AX416" s="123"/>
      <c r="AY416" s="123"/>
      <c r="AZ416" s="123"/>
      <c r="BA416" s="123"/>
      <c r="BB416" s="123"/>
      <c r="BC416" s="123"/>
      <c r="BD416" s="123"/>
      <c r="BE416" s="123"/>
      <c r="BF416" s="123"/>
      <c r="BG416" s="123"/>
      <c r="BH416" s="123"/>
      <c r="BI416" s="123"/>
      <c r="BJ416" s="123"/>
      <c r="BK416" s="123"/>
      <c r="BL416" s="123"/>
      <c r="BM416" s="123"/>
      <c r="BN416" s="123"/>
      <c r="BO416" s="123"/>
      <c r="BP416" s="123"/>
      <c r="BQ416" s="123"/>
      <c r="BR416" s="181"/>
      <c r="BS416" s="181"/>
      <c r="BT416" s="181"/>
      <c r="BU416" s="181"/>
      <c r="BV416" s="182"/>
      <c r="BW416" s="182"/>
      <c r="BX416" s="182"/>
      <c r="BY416" s="186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3"/>
      <c r="CP416" s="183"/>
      <c r="CQ416" s="183"/>
      <c r="CR416" s="160"/>
      <c r="CS416" s="160"/>
      <c r="CT416" s="124"/>
      <c r="CU416" s="124"/>
      <c r="CV416" s="124"/>
      <c r="CW416" s="124"/>
    </row>
    <row r="417" spans="1:101" s="122" customFormat="1">
      <c r="A417" s="121"/>
      <c r="B417" s="121"/>
      <c r="C417" s="121"/>
      <c r="AI417" s="123"/>
      <c r="AN417" s="123"/>
      <c r="AO417" s="123"/>
      <c r="AP417" s="123"/>
      <c r="AQ417" s="123"/>
      <c r="AR417" s="123"/>
      <c r="AS417" s="123"/>
      <c r="AT417" s="123"/>
      <c r="AU417" s="123"/>
      <c r="AV417" s="123"/>
      <c r="AW417" s="123"/>
      <c r="AX417" s="123"/>
      <c r="AY417" s="123"/>
      <c r="AZ417" s="123"/>
      <c r="BA417" s="123"/>
      <c r="BB417" s="123"/>
      <c r="BC417" s="123"/>
      <c r="BD417" s="123"/>
      <c r="BE417" s="123"/>
      <c r="BF417" s="123"/>
      <c r="BG417" s="123"/>
      <c r="BH417" s="123"/>
      <c r="BI417" s="123"/>
      <c r="BJ417" s="123"/>
      <c r="BK417" s="123"/>
      <c r="BL417" s="123"/>
      <c r="BM417" s="123"/>
      <c r="BN417" s="123"/>
      <c r="BO417" s="123"/>
      <c r="BP417" s="123"/>
      <c r="BQ417" s="123"/>
      <c r="BR417" s="181"/>
      <c r="BS417" s="181"/>
      <c r="BT417" s="181"/>
      <c r="BU417" s="181"/>
      <c r="BV417" s="182"/>
      <c r="BW417" s="182"/>
      <c r="BX417" s="182"/>
      <c r="BY417" s="186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3"/>
      <c r="CP417" s="183"/>
      <c r="CQ417" s="183"/>
      <c r="CR417" s="160"/>
      <c r="CS417" s="160"/>
      <c r="CT417" s="124"/>
      <c r="CU417" s="124"/>
      <c r="CV417" s="124"/>
      <c r="CW417" s="124"/>
    </row>
    <row r="418" spans="1:101" s="122" customFormat="1">
      <c r="A418" s="121"/>
      <c r="B418" s="121"/>
      <c r="C418" s="121"/>
      <c r="AI418" s="123"/>
      <c r="AN418" s="123"/>
      <c r="AO418" s="123"/>
      <c r="AP418" s="123"/>
      <c r="AQ418" s="123"/>
      <c r="AR418" s="123"/>
      <c r="AS418" s="123"/>
      <c r="AT418" s="123"/>
      <c r="AU418" s="123"/>
      <c r="AV418" s="123"/>
      <c r="AW418" s="123"/>
      <c r="AX418" s="123"/>
      <c r="AY418" s="123"/>
      <c r="AZ418" s="123"/>
      <c r="BA418" s="123"/>
      <c r="BB418" s="123"/>
      <c r="BC418" s="123"/>
      <c r="BD418" s="123"/>
      <c r="BE418" s="123"/>
      <c r="BF418" s="123"/>
      <c r="BG418" s="123"/>
      <c r="BH418" s="123"/>
      <c r="BI418" s="123"/>
      <c r="BJ418" s="123"/>
      <c r="BK418" s="123"/>
      <c r="BL418" s="123"/>
      <c r="BM418" s="123"/>
      <c r="BN418" s="123"/>
      <c r="BO418" s="123"/>
      <c r="BP418" s="123"/>
      <c r="BQ418" s="123"/>
      <c r="BR418" s="181"/>
      <c r="BS418" s="181"/>
      <c r="BT418" s="181"/>
      <c r="BU418" s="181"/>
      <c r="BV418" s="182"/>
      <c r="BW418" s="182"/>
      <c r="BX418" s="182"/>
      <c r="BY418" s="186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3"/>
      <c r="CP418" s="183"/>
      <c r="CQ418" s="183"/>
      <c r="CR418" s="160"/>
      <c r="CS418" s="160"/>
      <c r="CT418" s="124"/>
      <c r="CU418" s="124"/>
      <c r="CV418" s="124"/>
      <c r="CW418" s="124"/>
    </row>
    <row r="419" spans="1:101" s="122" customFormat="1">
      <c r="A419" s="121"/>
      <c r="B419" s="121"/>
      <c r="C419" s="121"/>
      <c r="AI419" s="123"/>
      <c r="AN419" s="123"/>
      <c r="AO419" s="123"/>
      <c r="AP419" s="123"/>
      <c r="AQ419" s="123"/>
      <c r="AR419" s="123"/>
      <c r="AS419" s="123"/>
      <c r="AT419" s="123"/>
      <c r="AU419" s="123"/>
      <c r="AV419" s="123"/>
      <c r="AW419" s="123"/>
      <c r="AX419" s="123"/>
      <c r="AY419" s="123"/>
      <c r="AZ419" s="123"/>
      <c r="BA419" s="123"/>
      <c r="BB419" s="123"/>
      <c r="BC419" s="123"/>
      <c r="BD419" s="123"/>
      <c r="BE419" s="123"/>
      <c r="BF419" s="123"/>
      <c r="BG419" s="123"/>
      <c r="BH419" s="123"/>
      <c r="BI419" s="123"/>
      <c r="BJ419" s="123"/>
      <c r="BK419" s="123"/>
      <c r="BL419" s="123"/>
      <c r="BM419" s="123"/>
      <c r="BN419" s="123"/>
      <c r="BO419" s="123"/>
      <c r="BP419" s="123"/>
      <c r="BQ419" s="123"/>
      <c r="BR419" s="181"/>
      <c r="BS419" s="181"/>
      <c r="BT419" s="181"/>
      <c r="BU419" s="181"/>
      <c r="BV419" s="182"/>
      <c r="BW419" s="182"/>
      <c r="BX419" s="182"/>
      <c r="BY419" s="186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3"/>
      <c r="CP419" s="183"/>
      <c r="CQ419" s="183"/>
      <c r="CR419" s="160"/>
      <c r="CS419" s="160"/>
      <c r="CT419" s="124"/>
      <c r="CU419" s="124"/>
      <c r="CV419" s="124"/>
      <c r="CW419" s="124"/>
    </row>
    <row r="420" spans="1:101" s="122" customFormat="1">
      <c r="A420" s="121"/>
      <c r="B420" s="121"/>
      <c r="C420" s="121"/>
      <c r="AI420" s="123"/>
      <c r="AN420" s="123"/>
      <c r="AO420" s="123"/>
      <c r="AP420" s="123"/>
      <c r="AQ420" s="123"/>
      <c r="AR420" s="123"/>
      <c r="AS420" s="123"/>
      <c r="AT420" s="123"/>
      <c r="AU420" s="123"/>
      <c r="AV420" s="123"/>
      <c r="AW420" s="123"/>
      <c r="AX420" s="123"/>
      <c r="AY420" s="123"/>
      <c r="AZ420" s="123"/>
      <c r="BA420" s="123"/>
      <c r="BB420" s="123"/>
      <c r="BC420" s="123"/>
      <c r="BD420" s="123"/>
      <c r="BE420" s="123"/>
      <c r="BF420" s="123"/>
      <c r="BG420" s="123"/>
      <c r="BH420" s="123"/>
      <c r="BI420" s="123"/>
      <c r="BJ420" s="123"/>
      <c r="BK420" s="123"/>
      <c r="BL420" s="123"/>
      <c r="BM420" s="123"/>
      <c r="BN420" s="123"/>
      <c r="BO420" s="123"/>
      <c r="BP420" s="123"/>
      <c r="BQ420" s="123"/>
      <c r="BR420" s="181"/>
      <c r="BS420" s="181"/>
      <c r="BT420" s="181"/>
      <c r="BU420" s="181"/>
      <c r="BV420" s="182"/>
      <c r="BW420" s="182"/>
      <c r="BX420" s="182"/>
      <c r="BY420" s="186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3"/>
      <c r="CP420" s="183"/>
      <c r="CQ420" s="183"/>
      <c r="CR420" s="160"/>
      <c r="CS420" s="160"/>
      <c r="CT420" s="124"/>
      <c r="CU420" s="124"/>
      <c r="CV420" s="124"/>
      <c r="CW420" s="124"/>
    </row>
    <row r="421" spans="1:101" s="122" customFormat="1">
      <c r="A421" s="121"/>
      <c r="B421" s="121"/>
      <c r="C421" s="121"/>
      <c r="AI421" s="123"/>
      <c r="AN421" s="123"/>
      <c r="AO421" s="123"/>
      <c r="AP421" s="123"/>
      <c r="AQ421" s="123"/>
      <c r="AR421" s="123"/>
      <c r="AS421" s="123"/>
      <c r="AT421" s="123"/>
      <c r="AU421" s="123"/>
      <c r="AV421" s="123"/>
      <c r="AW421" s="123"/>
      <c r="AX421" s="123"/>
      <c r="AY421" s="123"/>
      <c r="AZ421" s="123"/>
      <c r="BA421" s="123"/>
      <c r="BB421" s="123"/>
      <c r="BC421" s="123"/>
      <c r="BD421" s="123"/>
      <c r="BE421" s="123"/>
      <c r="BF421" s="123"/>
      <c r="BG421" s="123"/>
      <c r="BH421" s="123"/>
      <c r="BI421" s="123"/>
      <c r="BJ421" s="123"/>
      <c r="BK421" s="123"/>
      <c r="BL421" s="123"/>
      <c r="BM421" s="123"/>
      <c r="BN421" s="123"/>
      <c r="BO421" s="123"/>
      <c r="BP421" s="123"/>
      <c r="BQ421" s="123"/>
      <c r="BR421" s="181"/>
      <c r="BS421" s="181"/>
      <c r="BT421" s="181"/>
      <c r="BU421" s="181"/>
      <c r="BV421" s="182"/>
      <c r="BW421" s="182"/>
      <c r="BX421" s="182"/>
      <c r="BY421" s="186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3"/>
      <c r="CP421" s="183"/>
      <c r="CQ421" s="183"/>
      <c r="CR421" s="160"/>
      <c r="CS421" s="160"/>
      <c r="CT421" s="124"/>
      <c r="CU421" s="124"/>
      <c r="CV421" s="124"/>
      <c r="CW421" s="124"/>
    </row>
    <row r="422" spans="1:101" s="122" customFormat="1">
      <c r="A422" s="121"/>
      <c r="B422" s="121"/>
      <c r="C422" s="121"/>
      <c r="AI422" s="123"/>
      <c r="AN422" s="123"/>
      <c r="AO422" s="123"/>
      <c r="AP422" s="123"/>
      <c r="AQ422" s="123"/>
      <c r="AR422" s="123"/>
      <c r="AS422" s="123"/>
      <c r="AT422" s="123"/>
      <c r="AU422" s="123"/>
      <c r="AV422" s="123"/>
      <c r="AW422" s="123"/>
      <c r="AX422" s="123"/>
      <c r="AY422" s="123"/>
      <c r="AZ422" s="123"/>
      <c r="BA422" s="123"/>
      <c r="BB422" s="123"/>
      <c r="BC422" s="123"/>
      <c r="BD422" s="123"/>
      <c r="BE422" s="123"/>
      <c r="BF422" s="123"/>
      <c r="BG422" s="123"/>
      <c r="BH422" s="123"/>
      <c r="BI422" s="123"/>
      <c r="BJ422" s="123"/>
      <c r="BK422" s="123"/>
      <c r="BL422" s="123"/>
      <c r="BM422" s="123"/>
      <c r="BN422" s="123"/>
      <c r="BO422" s="123"/>
      <c r="BP422" s="123"/>
      <c r="BQ422" s="123"/>
      <c r="BR422" s="181"/>
      <c r="BS422" s="181"/>
      <c r="BT422" s="181"/>
      <c r="BU422" s="181"/>
      <c r="BV422" s="182"/>
      <c r="BW422" s="182"/>
      <c r="BX422" s="182"/>
      <c r="BY422" s="186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3"/>
      <c r="CP422" s="183"/>
      <c r="CQ422" s="183"/>
      <c r="CR422" s="160"/>
      <c r="CS422" s="160"/>
      <c r="CT422" s="124"/>
      <c r="CU422" s="124"/>
      <c r="CV422" s="124"/>
      <c r="CW422" s="124"/>
    </row>
    <row r="423" spans="1:101" s="122" customFormat="1">
      <c r="A423" s="121"/>
      <c r="B423" s="121"/>
      <c r="C423" s="121"/>
      <c r="AI423" s="123"/>
      <c r="AN423" s="123"/>
      <c r="AO423" s="123"/>
      <c r="AP423" s="123"/>
      <c r="AQ423" s="123"/>
      <c r="AR423" s="123"/>
      <c r="AS423" s="123"/>
      <c r="AT423" s="123"/>
      <c r="AU423" s="123"/>
      <c r="AV423" s="123"/>
      <c r="AW423" s="123"/>
      <c r="AX423" s="123"/>
      <c r="AY423" s="123"/>
      <c r="AZ423" s="123"/>
      <c r="BA423" s="123"/>
      <c r="BB423" s="123"/>
      <c r="BC423" s="123"/>
      <c r="BD423" s="123"/>
      <c r="BE423" s="123"/>
      <c r="BF423" s="123"/>
      <c r="BG423" s="123"/>
      <c r="BH423" s="123"/>
      <c r="BI423" s="123"/>
      <c r="BJ423" s="123"/>
      <c r="BK423" s="123"/>
      <c r="BL423" s="123"/>
      <c r="BM423" s="123"/>
      <c r="BN423" s="123"/>
      <c r="BO423" s="123"/>
      <c r="BP423" s="123"/>
      <c r="BQ423" s="123"/>
      <c r="BR423" s="181"/>
      <c r="BS423" s="181"/>
      <c r="BT423" s="181"/>
      <c r="BU423" s="181"/>
      <c r="BV423" s="182"/>
      <c r="BW423" s="182"/>
      <c r="BX423" s="182"/>
      <c r="BY423" s="186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3"/>
      <c r="CP423" s="183"/>
      <c r="CQ423" s="183"/>
      <c r="CR423" s="160"/>
      <c r="CS423" s="160"/>
      <c r="CT423" s="124"/>
      <c r="CU423" s="124"/>
      <c r="CV423" s="124"/>
      <c r="CW423" s="124"/>
    </row>
    <row r="424" spans="1:101" s="122" customFormat="1">
      <c r="A424" s="121"/>
      <c r="B424" s="121"/>
      <c r="C424" s="121"/>
      <c r="AI424" s="123"/>
      <c r="AN424" s="123"/>
      <c r="AO424" s="123"/>
      <c r="AP424" s="123"/>
      <c r="AQ424" s="123"/>
      <c r="AR424" s="123"/>
      <c r="AS424" s="123"/>
      <c r="AT424" s="123"/>
      <c r="AU424" s="123"/>
      <c r="AV424" s="123"/>
      <c r="AW424" s="123"/>
      <c r="AX424" s="123"/>
      <c r="AY424" s="123"/>
      <c r="AZ424" s="123"/>
      <c r="BA424" s="123"/>
      <c r="BB424" s="123"/>
      <c r="BC424" s="123"/>
      <c r="BD424" s="123"/>
      <c r="BE424" s="123"/>
      <c r="BF424" s="123"/>
      <c r="BG424" s="123"/>
      <c r="BH424" s="123"/>
      <c r="BI424" s="123"/>
      <c r="BJ424" s="123"/>
      <c r="BK424" s="123"/>
      <c r="BL424" s="123"/>
      <c r="BM424" s="123"/>
      <c r="BN424" s="123"/>
      <c r="BO424" s="123"/>
      <c r="BP424" s="123"/>
      <c r="BQ424" s="123"/>
      <c r="BR424" s="181"/>
      <c r="BS424" s="181"/>
      <c r="BT424" s="181"/>
      <c r="BU424" s="181"/>
      <c r="BV424" s="182"/>
      <c r="BW424" s="182"/>
      <c r="BX424" s="182"/>
      <c r="BY424" s="186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3"/>
      <c r="CP424" s="183"/>
      <c r="CQ424" s="183"/>
      <c r="CR424" s="160"/>
      <c r="CS424" s="160"/>
      <c r="CT424" s="124"/>
      <c r="CU424" s="124"/>
      <c r="CV424" s="124"/>
      <c r="CW424" s="124"/>
    </row>
    <row r="425" spans="1:101" s="122" customFormat="1">
      <c r="A425" s="121"/>
      <c r="B425" s="121"/>
      <c r="C425" s="121"/>
      <c r="AI425" s="123"/>
      <c r="AN425" s="123"/>
      <c r="AO425" s="123"/>
      <c r="AP425" s="123"/>
      <c r="AQ425" s="123"/>
      <c r="AR425" s="123"/>
      <c r="AS425" s="123"/>
      <c r="AT425" s="123"/>
      <c r="AU425" s="123"/>
      <c r="AV425" s="123"/>
      <c r="AW425" s="123"/>
      <c r="AX425" s="123"/>
      <c r="AY425" s="123"/>
      <c r="AZ425" s="123"/>
      <c r="BA425" s="123"/>
      <c r="BB425" s="123"/>
      <c r="BC425" s="123"/>
      <c r="BD425" s="123"/>
      <c r="BE425" s="123"/>
      <c r="BF425" s="123"/>
      <c r="BG425" s="123"/>
      <c r="BH425" s="123"/>
      <c r="BI425" s="123"/>
      <c r="BJ425" s="123"/>
      <c r="BK425" s="123"/>
      <c r="BL425" s="123"/>
      <c r="BM425" s="123"/>
      <c r="BN425" s="123"/>
      <c r="BO425" s="123"/>
      <c r="BP425" s="123"/>
      <c r="BQ425" s="123"/>
      <c r="BR425" s="181"/>
      <c r="BS425" s="181"/>
      <c r="BT425" s="181"/>
      <c r="BU425" s="181"/>
      <c r="BV425" s="182"/>
      <c r="BW425" s="182"/>
      <c r="BX425" s="182"/>
      <c r="BY425" s="186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3"/>
      <c r="CP425" s="183"/>
      <c r="CQ425" s="183"/>
      <c r="CR425" s="160"/>
      <c r="CS425" s="160"/>
      <c r="CT425" s="124"/>
      <c r="CU425" s="124"/>
      <c r="CV425" s="124"/>
      <c r="CW425" s="124"/>
    </row>
    <row r="426" spans="1:101" s="122" customFormat="1">
      <c r="A426" s="121"/>
      <c r="B426" s="121"/>
      <c r="C426" s="121"/>
      <c r="AI426" s="123"/>
      <c r="AN426" s="123"/>
      <c r="AO426" s="123"/>
      <c r="AP426" s="123"/>
      <c r="AQ426" s="123"/>
      <c r="AR426" s="123"/>
      <c r="AS426" s="123"/>
      <c r="AT426" s="123"/>
      <c r="AU426" s="123"/>
      <c r="AV426" s="123"/>
      <c r="AW426" s="123"/>
      <c r="AX426" s="123"/>
      <c r="AY426" s="123"/>
      <c r="AZ426" s="123"/>
      <c r="BA426" s="123"/>
      <c r="BB426" s="123"/>
      <c r="BC426" s="123"/>
      <c r="BD426" s="123"/>
      <c r="BE426" s="123"/>
      <c r="BF426" s="123"/>
      <c r="BG426" s="123"/>
      <c r="BH426" s="123"/>
      <c r="BI426" s="123"/>
      <c r="BJ426" s="123"/>
      <c r="BK426" s="123"/>
      <c r="BL426" s="123"/>
      <c r="BM426" s="123"/>
      <c r="BN426" s="123"/>
      <c r="BO426" s="123"/>
      <c r="BP426" s="123"/>
      <c r="BQ426" s="123"/>
      <c r="BR426" s="181"/>
      <c r="BS426" s="181"/>
      <c r="BT426" s="181"/>
      <c r="BU426" s="181"/>
      <c r="BV426" s="182"/>
      <c r="BW426" s="182"/>
      <c r="BX426" s="182"/>
      <c r="BY426" s="186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3"/>
      <c r="CP426" s="183"/>
      <c r="CQ426" s="183"/>
      <c r="CR426" s="160"/>
      <c r="CS426" s="160"/>
      <c r="CT426" s="124"/>
      <c r="CU426" s="124"/>
      <c r="CV426" s="124"/>
      <c r="CW426" s="124"/>
    </row>
    <row r="427" spans="1:101" s="122" customFormat="1">
      <c r="A427" s="121"/>
      <c r="B427" s="121"/>
      <c r="C427" s="121"/>
      <c r="AI427" s="123"/>
      <c r="AN427" s="123"/>
      <c r="AO427" s="123"/>
      <c r="AP427" s="123"/>
      <c r="AQ427" s="123"/>
      <c r="AR427" s="123"/>
      <c r="AS427" s="123"/>
      <c r="AT427" s="123"/>
      <c r="AU427" s="123"/>
      <c r="AV427" s="123"/>
      <c r="AW427" s="123"/>
      <c r="AX427" s="123"/>
      <c r="AY427" s="123"/>
      <c r="AZ427" s="123"/>
      <c r="BA427" s="123"/>
      <c r="BB427" s="123"/>
      <c r="BC427" s="123"/>
      <c r="BD427" s="123"/>
      <c r="BE427" s="123"/>
      <c r="BF427" s="123"/>
      <c r="BG427" s="123"/>
      <c r="BH427" s="123"/>
      <c r="BI427" s="123"/>
      <c r="BJ427" s="123"/>
      <c r="BK427" s="123"/>
      <c r="BL427" s="123"/>
      <c r="BM427" s="123"/>
      <c r="BN427" s="123"/>
      <c r="BO427" s="123"/>
      <c r="BP427" s="123"/>
      <c r="BQ427" s="123"/>
      <c r="BR427" s="181"/>
      <c r="BS427" s="181"/>
      <c r="BT427" s="181"/>
      <c r="BU427" s="181"/>
      <c r="BV427" s="182"/>
      <c r="BW427" s="182"/>
      <c r="BX427" s="182"/>
      <c r="BY427" s="186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3"/>
      <c r="CP427" s="183"/>
      <c r="CQ427" s="183"/>
      <c r="CR427" s="160"/>
      <c r="CS427" s="160"/>
      <c r="CT427" s="124"/>
      <c r="CU427" s="124"/>
      <c r="CV427" s="124"/>
      <c r="CW427" s="124"/>
    </row>
    <row r="428" spans="1:101" s="122" customFormat="1">
      <c r="A428" s="121"/>
      <c r="B428" s="121"/>
      <c r="C428" s="121"/>
      <c r="AI428" s="123"/>
      <c r="AN428" s="123"/>
      <c r="AO428" s="123"/>
      <c r="AP428" s="123"/>
      <c r="AQ428" s="123"/>
      <c r="AR428" s="123"/>
      <c r="AS428" s="123"/>
      <c r="AT428" s="123"/>
      <c r="AU428" s="123"/>
      <c r="AV428" s="123"/>
      <c r="AW428" s="123"/>
      <c r="AX428" s="123"/>
      <c r="AY428" s="123"/>
      <c r="AZ428" s="123"/>
      <c r="BA428" s="123"/>
      <c r="BB428" s="123"/>
      <c r="BC428" s="123"/>
      <c r="BD428" s="123"/>
      <c r="BE428" s="123"/>
      <c r="BF428" s="123"/>
      <c r="BG428" s="123"/>
      <c r="BH428" s="123"/>
      <c r="BI428" s="123"/>
      <c r="BJ428" s="123"/>
      <c r="BK428" s="123"/>
      <c r="BL428" s="123"/>
      <c r="BM428" s="123"/>
      <c r="BN428" s="123"/>
      <c r="BO428" s="123"/>
      <c r="BP428" s="123"/>
      <c r="BQ428" s="123"/>
      <c r="BR428" s="181"/>
      <c r="BS428" s="181"/>
      <c r="BT428" s="181"/>
      <c r="BU428" s="181"/>
      <c r="BV428" s="182"/>
      <c r="BW428" s="182"/>
      <c r="BX428" s="182"/>
      <c r="BY428" s="186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3"/>
      <c r="CP428" s="183"/>
      <c r="CQ428" s="183"/>
      <c r="CR428" s="160"/>
      <c r="CS428" s="160"/>
      <c r="CT428" s="124"/>
      <c r="CU428" s="124"/>
      <c r="CV428" s="124"/>
      <c r="CW428" s="124"/>
    </row>
    <row r="429" spans="1:101" s="122" customFormat="1">
      <c r="A429" s="121"/>
      <c r="B429" s="121"/>
      <c r="C429" s="121"/>
      <c r="AI429" s="123"/>
      <c r="AN429" s="123"/>
      <c r="AO429" s="123"/>
      <c r="AP429" s="123"/>
      <c r="AQ429" s="123"/>
      <c r="AR429" s="123"/>
      <c r="AS429" s="123"/>
      <c r="AT429" s="123"/>
      <c r="AU429" s="123"/>
      <c r="AV429" s="123"/>
      <c r="AW429" s="123"/>
      <c r="AX429" s="123"/>
      <c r="AY429" s="123"/>
      <c r="AZ429" s="123"/>
      <c r="BA429" s="123"/>
      <c r="BB429" s="123"/>
      <c r="BC429" s="123"/>
      <c r="BD429" s="123"/>
      <c r="BE429" s="123"/>
      <c r="BF429" s="123"/>
      <c r="BG429" s="123"/>
      <c r="BH429" s="123"/>
      <c r="BI429" s="123"/>
      <c r="BJ429" s="123"/>
      <c r="BK429" s="123"/>
      <c r="BL429" s="123"/>
      <c r="BM429" s="123"/>
      <c r="BN429" s="123"/>
      <c r="BO429" s="123"/>
      <c r="BP429" s="123"/>
      <c r="BQ429" s="123"/>
      <c r="BR429" s="181"/>
      <c r="BS429" s="181"/>
      <c r="BT429" s="181"/>
      <c r="BU429" s="181"/>
      <c r="BV429" s="182"/>
      <c r="BW429" s="182"/>
      <c r="BX429" s="182"/>
      <c r="BY429" s="186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3"/>
      <c r="CP429" s="183"/>
      <c r="CQ429" s="183"/>
      <c r="CR429" s="160"/>
      <c r="CS429" s="160"/>
      <c r="CT429" s="124"/>
      <c r="CU429" s="124"/>
      <c r="CV429" s="124"/>
      <c r="CW429" s="124"/>
    </row>
    <row r="430" spans="1:101" s="122" customFormat="1">
      <c r="A430" s="121"/>
      <c r="B430" s="121"/>
      <c r="C430" s="121"/>
      <c r="AI430" s="123"/>
      <c r="AN430" s="123"/>
      <c r="AO430" s="123"/>
      <c r="AP430" s="123"/>
      <c r="AQ430" s="123"/>
      <c r="AR430" s="123"/>
      <c r="AS430" s="123"/>
      <c r="AT430" s="123"/>
      <c r="AU430" s="123"/>
      <c r="AV430" s="123"/>
      <c r="AW430" s="123"/>
      <c r="AX430" s="123"/>
      <c r="AY430" s="123"/>
      <c r="AZ430" s="123"/>
      <c r="BA430" s="123"/>
      <c r="BB430" s="123"/>
      <c r="BC430" s="123"/>
      <c r="BD430" s="123"/>
      <c r="BE430" s="123"/>
      <c r="BF430" s="123"/>
      <c r="BG430" s="123"/>
      <c r="BH430" s="123"/>
      <c r="BI430" s="123"/>
      <c r="BJ430" s="123"/>
      <c r="BK430" s="123"/>
      <c r="BL430" s="123"/>
      <c r="BM430" s="123"/>
      <c r="BN430" s="123"/>
      <c r="BO430" s="123"/>
      <c r="BP430" s="123"/>
      <c r="BQ430" s="123"/>
      <c r="BR430" s="181"/>
      <c r="BS430" s="181"/>
      <c r="BT430" s="181"/>
      <c r="BU430" s="181"/>
      <c r="BV430" s="182"/>
      <c r="BW430" s="182"/>
      <c r="BX430" s="182"/>
      <c r="BY430" s="186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3"/>
      <c r="CP430" s="183"/>
      <c r="CQ430" s="183"/>
      <c r="CR430" s="160"/>
      <c r="CS430" s="160"/>
      <c r="CT430" s="124"/>
      <c r="CU430" s="124"/>
      <c r="CV430" s="124"/>
      <c r="CW430" s="124"/>
    </row>
    <row r="431" spans="1:101" s="122" customFormat="1">
      <c r="A431" s="121"/>
      <c r="B431" s="121"/>
      <c r="C431" s="121"/>
      <c r="AI431" s="123"/>
      <c r="AN431" s="123"/>
      <c r="AO431" s="123"/>
      <c r="AP431" s="123"/>
      <c r="AQ431" s="123"/>
      <c r="AR431" s="123"/>
      <c r="AS431" s="123"/>
      <c r="AT431" s="123"/>
      <c r="AU431" s="123"/>
      <c r="AV431" s="123"/>
      <c r="AW431" s="123"/>
      <c r="AX431" s="123"/>
      <c r="AY431" s="123"/>
      <c r="AZ431" s="123"/>
      <c r="BA431" s="123"/>
      <c r="BB431" s="123"/>
      <c r="BC431" s="123"/>
      <c r="BD431" s="123"/>
      <c r="BE431" s="123"/>
      <c r="BF431" s="123"/>
      <c r="BG431" s="123"/>
      <c r="BH431" s="123"/>
      <c r="BI431" s="123"/>
      <c r="BJ431" s="123"/>
      <c r="BK431" s="123"/>
      <c r="BL431" s="123"/>
      <c r="BM431" s="123"/>
      <c r="BN431" s="123"/>
      <c r="BO431" s="123"/>
      <c r="BP431" s="123"/>
      <c r="BQ431" s="123"/>
      <c r="BR431" s="181"/>
      <c r="BS431" s="181"/>
      <c r="BT431" s="181"/>
      <c r="BU431" s="181"/>
      <c r="BV431" s="182"/>
      <c r="BW431" s="182"/>
      <c r="BX431" s="182"/>
      <c r="BY431" s="186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3"/>
      <c r="CP431" s="183"/>
      <c r="CQ431" s="183"/>
      <c r="CR431" s="160"/>
      <c r="CS431" s="160"/>
      <c r="CT431" s="124"/>
      <c r="CU431" s="124"/>
      <c r="CV431" s="124"/>
      <c r="CW431" s="124"/>
    </row>
    <row r="432" spans="1:101" s="122" customFormat="1">
      <c r="A432" s="121"/>
      <c r="B432" s="121"/>
      <c r="C432" s="121"/>
      <c r="AI432" s="123"/>
      <c r="AN432" s="123"/>
      <c r="AO432" s="123"/>
      <c r="AP432" s="123"/>
      <c r="AQ432" s="123"/>
      <c r="AR432" s="123"/>
      <c r="AS432" s="123"/>
      <c r="AT432" s="123"/>
      <c r="AU432" s="123"/>
      <c r="AV432" s="123"/>
      <c r="AW432" s="123"/>
      <c r="AX432" s="123"/>
      <c r="AY432" s="123"/>
      <c r="AZ432" s="123"/>
      <c r="BA432" s="123"/>
      <c r="BB432" s="123"/>
      <c r="BC432" s="123"/>
      <c r="BD432" s="123"/>
      <c r="BE432" s="123"/>
      <c r="BF432" s="123"/>
      <c r="BG432" s="123"/>
      <c r="BH432" s="123"/>
      <c r="BI432" s="123"/>
      <c r="BJ432" s="123"/>
      <c r="BK432" s="123"/>
      <c r="BL432" s="123"/>
      <c r="BM432" s="123"/>
      <c r="BN432" s="123"/>
      <c r="BO432" s="123"/>
      <c r="BP432" s="123"/>
      <c r="BQ432" s="123"/>
      <c r="BR432" s="181"/>
      <c r="BS432" s="181"/>
      <c r="BT432" s="181"/>
      <c r="BU432" s="181"/>
      <c r="BV432" s="182"/>
      <c r="BW432" s="182"/>
      <c r="BX432" s="182"/>
      <c r="BY432" s="186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3"/>
      <c r="CP432" s="183"/>
      <c r="CQ432" s="183"/>
      <c r="CR432" s="160"/>
      <c r="CS432" s="160"/>
      <c r="CT432" s="124"/>
      <c r="CU432" s="124"/>
      <c r="CV432" s="124"/>
      <c r="CW432" s="124"/>
    </row>
    <row r="433" spans="1:101" s="122" customFormat="1">
      <c r="A433" s="121"/>
      <c r="B433" s="121"/>
      <c r="C433" s="121"/>
      <c r="AI433" s="123"/>
      <c r="AN433" s="123"/>
      <c r="AO433" s="123"/>
      <c r="AP433" s="123"/>
      <c r="AQ433" s="123"/>
      <c r="AR433" s="123"/>
      <c r="AS433" s="123"/>
      <c r="AT433" s="123"/>
      <c r="AU433" s="123"/>
      <c r="AV433" s="123"/>
      <c r="AW433" s="123"/>
      <c r="AX433" s="123"/>
      <c r="AY433" s="123"/>
      <c r="AZ433" s="123"/>
      <c r="BA433" s="123"/>
      <c r="BB433" s="123"/>
      <c r="BC433" s="123"/>
      <c r="BD433" s="123"/>
      <c r="BE433" s="123"/>
      <c r="BF433" s="123"/>
      <c r="BG433" s="123"/>
      <c r="BH433" s="123"/>
      <c r="BI433" s="123"/>
      <c r="BJ433" s="123"/>
      <c r="BK433" s="123"/>
      <c r="BL433" s="123"/>
      <c r="BM433" s="123"/>
      <c r="BN433" s="123"/>
      <c r="BO433" s="123"/>
      <c r="BP433" s="123"/>
      <c r="BQ433" s="123"/>
      <c r="BR433" s="181"/>
      <c r="BS433" s="181"/>
      <c r="BT433" s="181"/>
      <c r="BU433" s="181"/>
      <c r="BV433" s="182"/>
      <c r="BW433" s="182"/>
      <c r="BX433" s="182"/>
      <c r="BY433" s="186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3"/>
      <c r="CP433" s="183"/>
      <c r="CQ433" s="183"/>
      <c r="CR433" s="160"/>
      <c r="CS433" s="160"/>
      <c r="CT433" s="124"/>
      <c r="CU433" s="124"/>
      <c r="CV433" s="124"/>
      <c r="CW433" s="124"/>
    </row>
    <row r="434" spans="1:101" s="122" customFormat="1">
      <c r="A434" s="121"/>
      <c r="B434" s="121"/>
      <c r="C434" s="121"/>
      <c r="AI434" s="123"/>
      <c r="AN434" s="123"/>
      <c r="AO434" s="123"/>
      <c r="AP434" s="123"/>
      <c r="AQ434" s="123"/>
      <c r="AR434" s="123"/>
      <c r="AS434" s="123"/>
      <c r="AT434" s="123"/>
      <c r="AU434" s="123"/>
      <c r="AV434" s="123"/>
      <c r="AW434" s="123"/>
      <c r="AX434" s="123"/>
      <c r="AY434" s="123"/>
      <c r="AZ434" s="123"/>
      <c r="BA434" s="123"/>
      <c r="BB434" s="123"/>
      <c r="BC434" s="123"/>
      <c r="BD434" s="123"/>
      <c r="BE434" s="123"/>
      <c r="BF434" s="123"/>
      <c r="BG434" s="123"/>
      <c r="BH434" s="123"/>
      <c r="BI434" s="123"/>
      <c r="BJ434" s="123"/>
      <c r="BK434" s="123"/>
      <c r="BL434" s="123"/>
      <c r="BM434" s="123"/>
      <c r="BN434" s="123"/>
      <c r="BO434" s="123"/>
      <c r="BP434" s="123"/>
      <c r="BQ434" s="123"/>
      <c r="BR434" s="181"/>
      <c r="BS434" s="181"/>
      <c r="BT434" s="181"/>
      <c r="BU434" s="181"/>
      <c r="BV434" s="182"/>
      <c r="BW434" s="182"/>
      <c r="BX434" s="182"/>
      <c r="BY434" s="186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3"/>
      <c r="CP434" s="183"/>
      <c r="CQ434" s="183"/>
      <c r="CR434" s="160"/>
      <c r="CS434" s="160"/>
      <c r="CT434" s="124"/>
      <c r="CU434" s="124"/>
      <c r="CV434" s="124"/>
      <c r="CW434" s="124"/>
    </row>
    <row r="435" spans="1:101" s="122" customFormat="1">
      <c r="A435" s="121"/>
      <c r="B435" s="121"/>
      <c r="C435" s="121"/>
      <c r="AI435" s="123"/>
      <c r="AN435" s="123"/>
      <c r="AO435" s="123"/>
      <c r="AP435" s="123"/>
      <c r="AQ435" s="123"/>
      <c r="AR435" s="123"/>
      <c r="AS435" s="123"/>
      <c r="AT435" s="123"/>
      <c r="AU435" s="123"/>
      <c r="AV435" s="123"/>
      <c r="AW435" s="123"/>
      <c r="AX435" s="123"/>
      <c r="AY435" s="123"/>
      <c r="AZ435" s="123"/>
      <c r="BA435" s="123"/>
      <c r="BB435" s="123"/>
      <c r="BC435" s="123"/>
      <c r="BD435" s="123"/>
      <c r="BE435" s="123"/>
      <c r="BF435" s="123"/>
      <c r="BG435" s="123"/>
      <c r="BH435" s="123"/>
      <c r="BI435" s="123"/>
      <c r="BJ435" s="123"/>
      <c r="BK435" s="123"/>
      <c r="BL435" s="123"/>
      <c r="BM435" s="123"/>
      <c r="BN435" s="123"/>
      <c r="BO435" s="123"/>
      <c r="BP435" s="123"/>
      <c r="BQ435" s="123"/>
      <c r="BR435" s="181"/>
      <c r="BS435" s="181"/>
      <c r="BT435" s="181"/>
      <c r="BU435" s="181"/>
      <c r="BV435" s="182"/>
      <c r="BW435" s="182"/>
      <c r="BX435" s="182"/>
      <c r="BY435" s="186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3"/>
      <c r="CP435" s="183"/>
      <c r="CQ435" s="183"/>
      <c r="CR435" s="160"/>
      <c r="CS435" s="160"/>
      <c r="CT435" s="124"/>
      <c r="CU435" s="124"/>
      <c r="CV435" s="124"/>
      <c r="CW435" s="124"/>
    </row>
    <row r="436" spans="1:101" s="122" customFormat="1">
      <c r="A436" s="121"/>
      <c r="B436" s="121"/>
      <c r="C436" s="121"/>
      <c r="AI436" s="123"/>
      <c r="AN436" s="123"/>
      <c r="AO436" s="123"/>
      <c r="AP436" s="123"/>
      <c r="AQ436" s="123"/>
      <c r="AR436" s="123"/>
      <c r="AS436" s="123"/>
      <c r="AT436" s="123"/>
      <c r="AU436" s="123"/>
      <c r="AV436" s="123"/>
      <c r="AW436" s="123"/>
      <c r="AX436" s="123"/>
      <c r="AY436" s="123"/>
      <c r="AZ436" s="123"/>
      <c r="BA436" s="123"/>
      <c r="BB436" s="123"/>
      <c r="BC436" s="123"/>
      <c r="BD436" s="123"/>
      <c r="BE436" s="123"/>
      <c r="BF436" s="123"/>
      <c r="BG436" s="123"/>
      <c r="BH436" s="123"/>
      <c r="BI436" s="123"/>
      <c r="BJ436" s="123"/>
      <c r="BK436" s="123"/>
      <c r="BL436" s="123"/>
      <c r="BM436" s="123"/>
      <c r="BN436" s="123"/>
      <c r="BO436" s="123"/>
      <c r="BP436" s="123"/>
      <c r="BQ436" s="123"/>
      <c r="BR436" s="181"/>
      <c r="BS436" s="181"/>
      <c r="BT436" s="181"/>
      <c r="BU436" s="181"/>
      <c r="BV436" s="182"/>
      <c r="BW436" s="182"/>
      <c r="BX436" s="182"/>
      <c r="BY436" s="186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3"/>
      <c r="CP436" s="183"/>
      <c r="CQ436" s="183"/>
      <c r="CR436" s="160"/>
      <c r="CS436" s="160"/>
      <c r="CT436" s="124"/>
      <c r="CU436" s="124"/>
      <c r="CV436" s="124"/>
      <c r="CW436" s="124"/>
    </row>
    <row r="437" spans="1:101" s="122" customFormat="1">
      <c r="A437" s="121"/>
      <c r="B437" s="121"/>
      <c r="C437" s="121"/>
      <c r="AI437" s="123"/>
      <c r="AN437" s="123"/>
      <c r="AO437" s="123"/>
      <c r="AP437" s="123"/>
      <c r="AQ437" s="123"/>
      <c r="AR437" s="123"/>
      <c r="AS437" s="123"/>
      <c r="AT437" s="123"/>
      <c r="AU437" s="123"/>
      <c r="AV437" s="123"/>
      <c r="AW437" s="123"/>
      <c r="AX437" s="123"/>
      <c r="AY437" s="123"/>
      <c r="AZ437" s="123"/>
      <c r="BA437" s="123"/>
      <c r="BB437" s="123"/>
      <c r="BC437" s="123"/>
      <c r="BD437" s="123"/>
      <c r="BE437" s="123"/>
      <c r="BF437" s="123"/>
      <c r="BG437" s="123"/>
      <c r="BH437" s="123"/>
      <c r="BI437" s="123"/>
      <c r="BJ437" s="123"/>
      <c r="BK437" s="123"/>
      <c r="BL437" s="123"/>
      <c r="BM437" s="123"/>
      <c r="BN437" s="123"/>
      <c r="BO437" s="123"/>
      <c r="BP437" s="123"/>
      <c r="BQ437" s="123"/>
      <c r="BR437" s="181"/>
      <c r="BS437" s="181"/>
      <c r="BT437" s="181"/>
      <c r="BU437" s="181"/>
      <c r="BV437" s="182"/>
      <c r="BW437" s="182"/>
      <c r="BX437" s="182"/>
      <c r="BY437" s="186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183"/>
      <c r="CP437" s="183"/>
      <c r="CQ437" s="183"/>
      <c r="CR437" s="160"/>
      <c r="CS437" s="160"/>
      <c r="CT437" s="124"/>
      <c r="CU437" s="124"/>
      <c r="CV437" s="124"/>
      <c r="CW437" s="124"/>
    </row>
    <row r="438" spans="1:101" s="122" customFormat="1">
      <c r="A438" s="121"/>
      <c r="B438" s="121"/>
      <c r="C438" s="121"/>
      <c r="AI438" s="123"/>
      <c r="AN438" s="123"/>
      <c r="AO438" s="123"/>
      <c r="AP438" s="123"/>
      <c r="AQ438" s="123"/>
      <c r="AR438" s="123"/>
      <c r="AS438" s="123"/>
      <c r="AT438" s="123"/>
      <c r="AU438" s="123"/>
      <c r="AV438" s="123"/>
      <c r="AW438" s="123"/>
      <c r="AX438" s="123"/>
      <c r="AY438" s="123"/>
      <c r="AZ438" s="123"/>
      <c r="BA438" s="123"/>
      <c r="BB438" s="123"/>
      <c r="BC438" s="123"/>
      <c r="BD438" s="123"/>
      <c r="BE438" s="123"/>
      <c r="BF438" s="123"/>
      <c r="BG438" s="123"/>
      <c r="BH438" s="123"/>
      <c r="BI438" s="123"/>
      <c r="BJ438" s="123"/>
      <c r="BK438" s="123"/>
      <c r="BL438" s="123"/>
      <c r="BM438" s="123"/>
      <c r="BN438" s="123"/>
      <c r="BO438" s="123"/>
      <c r="BP438" s="123"/>
      <c r="BQ438" s="123"/>
      <c r="BR438" s="181"/>
      <c r="BS438" s="181"/>
      <c r="BT438" s="181"/>
      <c r="BU438" s="181"/>
      <c r="BV438" s="182"/>
      <c r="BW438" s="182"/>
      <c r="BX438" s="182"/>
      <c r="BY438" s="186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183"/>
      <c r="CP438" s="183"/>
      <c r="CQ438" s="183"/>
      <c r="CR438" s="160"/>
      <c r="CS438" s="160"/>
      <c r="CT438" s="124"/>
      <c r="CU438" s="124"/>
      <c r="CV438" s="124"/>
      <c r="CW438" s="124"/>
    </row>
    <row r="439" spans="1:101" s="122" customFormat="1">
      <c r="A439" s="121"/>
      <c r="B439" s="121"/>
      <c r="C439" s="121"/>
      <c r="AI439" s="123"/>
      <c r="AN439" s="123"/>
      <c r="AO439" s="123"/>
      <c r="AP439" s="123"/>
      <c r="AQ439" s="123"/>
      <c r="AR439" s="123"/>
      <c r="AS439" s="123"/>
      <c r="AT439" s="123"/>
      <c r="AU439" s="123"/>
      <c r="AV439" s="123"/>
      <c r="AW439" s="123"/>
      <c r="AX439" s="123"/>
      <c r="AY439" s="123"/>
      <c r="AZ439" s="123"/>
      <c r="BA439" s="123"/>
      <c r="BB439" s="123"/>
      <c r="BC439" s="123"/>
      <c r="BD439" s="123"/>
      <c r="BE439" s="123"/>
      <c r="BF439" s="123"/>
      <c r="BG439" s="123"/>
      <c r="BH439" s="123"/>
      <c r="BI439" s="123"/>
      <c r="BJ439" s="123"/>
      <c r="BK439" s="123"/>
      <c r="BL439" s="123"/>
      <c r="BM439" s="123"/>
      <c r="BN439" s="123"/>
      <c r="BO439" s="123"/>
      <c r="BP439" s="123"/>
      <c r="BQ439" s="123"/>
      <c r="BR439" s="181"/>
      <c r="BS439" s="181"/>
      <c r="BT439" s="181"/>
      <c r="BU439" s="181"/>
      <c r="BV439" s="182"/>
      <c r="BW439" s="182"/>
      <c r="BX439" s="182"/>
      <c r="BY439" s="186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183"/>
      <c r="CP439" s="183"/>
      <c r="CQ439" s="183"/>
      <c r="CR439" s="160"/>
      <c r="CS439" s="160"/>
      <c r="CT439" s="124"/>
      <c r="CU439" s="124"/>
      <c r="CV439" s="124"/>
      <c r="CW439" s="124"/>
    </row>
    <row r="440" spans="1:101" s="122" customFormat="1">
      <c r="A440" s="121"/>
      <c r="B440" s="121"/>
      <c r="C440" s="121"/>
      <c r="AI440" s="123"/>
      <c r="AN440" s="123"/>
      <c r="AO440" s="123"/>
      <c r="AP440" s="123"/>
      <c r="AQ440" s="123"/>
      <c r="AR440" s="123"/>
      <c r="AS440" s="123"/>
      <c r="AT440" s="123"/>
      <c r="AU440" s="123"/>
      <c r="AV440" s="123"/>
      <c r="AW440" s="123"/>
      <c r="AX440" s="123"/>
      <c r="AY440" s="123"/>
      <c r="AZ440" s="123"/>
      <c r="BA440" s="123"/>
      <c r="BB440" s="123"/>
      <c r="BC440" s="123"/>
      <c r="BD440" s="123"/>
      <c r="BE440" s="123"/>
      <c r="BF440" s="123"/>
      <c r="BG440" s="123"/>
      <c r="BH440" s="123"/>
      <c r="BI440" s="123"/>
      <c r="BJ440" s="123"/>
      <c r="BK440" s="123"/>
      <c r="BL440" s="123"/>
      <c r="BM440" s="123"/>
      <c r="BN440" s="123"/>
      <c r="BO440" s="123"/>
      <c r="BP440" s="123"/>
      <c r="BQ440" s="123"/>
      <c r="BR440" s="181"/>
      <c r="BS440" s="181"/>
      <c r="BT440" s="181"/>
      <c r="BU440" s="181"/>
      <c r="BV440" s="182"/>
      <c r="BW440" s="182"/>
      <c r="BX440" s="182"/>
      <c r="BY440" s="186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183"/>
      <c r="CP440" s="183"/>
      <c r="CQ440" s="183"/>
      <c r="CR440" s="160"/>
      <c r="CS440" s="160"/>
      <c r="CT440" s="124"/>
      <c r="CU440" s="124"/>
      <c r="CV440" s="124"/>
      <c r="CW440" s="124"/>
    </row>
    <row r="441" spans="1:101" s="122" customFormat="1">
      <c r="A441" s="121"/>
      <c r="B441" s="121"/>
      <c r="C441" s="121"/>
      <c r="AI441" s="123"/>
      <c r="AN441" s="123"/>
      <c r="AO441" s="123"/>
      <c r="AP441" s="123"/>
      <c r="AQ441" s="123"/>
      <c r="AR441" s="123"/>
      <c r="AS441" s="123"/>
      <c r="AT441" s="123"/>
      <c r="AU441" s="123"/>
      <c r="AV441" s="123"/>
      <c r="AW441" s="123"/>
      <c r="AX441" s="123"/>
      <c r="AY441" s="123"/>
      <c r="AZ441" s="123"/>
      <c r="BA441" s="123"/>
      <c r="BB441" s="123"/>
      <c r="BC441" s="123"/>
      <c r="BD441" s="123"/>
      <c r="BE441" s="123"/>
      <c r="BF441" s="123"/>
      <c r="BG441" s="123"/>
      <c r="BH441" s="123"/>
      <c r="BI441" s="123"/>
      <c r="BJ441" s="123"/>
      <c r="BK441" s="123"/>
      <c r="BL441" s="123"/>
      <c r="BM441" s="123"/>
      <c r="BN441" s="123"/>
      <c r="BO441" s="123"/>
      <c r="BP441" s="123"/>
      <c r="BQ441" s="123"/>
      <c r="BR441" s="181"/>
      <c r="BS441" s="181"/>
      <c r="BT441" s="181"/>
      <c r="BU441" s="181"/>
      <c r="BV441" s="182"/>
      <c r="BW441" s="182"/>
      <c r="BX441" s="182"/>
      <c r="BY441" s="186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60"/>
      <c r="CS441" s="160"/>
      <c r="CT441" s="124"/>
      <c r="CU441" s="124"/>
      <c r="CV441" s="124"/>
      <c r="CW441" s="124"/>
    </row>
    <row r="442" spans="1:101" s="122" customFormat="1">
      <c r="A442" s="121"/>
      <c r="B442" s="121"/>
      <c r="C442" s="121"/>
      <c r="AI442" s="123"/>
      <c r="AN442" s="123"/>
      <c r="AO442" s="123"/>
      <c r="AP442" s="123"/>
      <c r="AQ442" s="123"/>
      <c r="AR442" s="123"/>
      <c r="AS442" s="123"/>
      <c r="AT442" s="123"/>
      <c r="AU442" s="123"/>
      <c r="AV442" s="123"/>
      <c r="AW442" s="123"/>
      <c r="AX442" s="123"/>
      <c r="AY442" s="123"/>
      <c r="AZ442" s="123"/>
      <c r="BA442" s="123"/>
      <c r="BB442" s="123"/>
      <c r="BC442" s="123"/>
      <c r="BD442" s="123"/>
      <c r="BE442" s="123"/>
      <c r="BF442" s="123"/>
      <c r="BG442" s="123"/>
      <c r="BH442" s="123"/>
      <c r="BI442" s="123"/>
      <c r="BJ442" s="123"/>
      <c r="BK442" s="123"/>
      <c r="BL442" s="123"/>
      <c r="BM442" s="123"/>
      <c r="BN442" s="123"/>
      <c r="BO442" s="123"/>
      <c r="BP442" s="123"/>
      <c r="BQ442" s="123"/>
      <c r="BR442" s="181"/>
      <c r="BS442" s="181"/>
      <c r="BT442" s="181"/>
      <c r="BU442" s="181"/>
      <c r="BV442" s="182"/>
      <c r="BW442" s="182"/>
      <c r="BX442" s="182"/>
      <c r="BY442" s="186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183"/>
      <c r="CP442" s="183"/>
      <c r="CQ442" s="183"/>
      <c r="CR442" s="160"/>
      <c r="CS442" s="160"/>
      <c r="CT442" s="124"/>
      <c r="CU442" s="124"/>
      <c r="CV442" s="124"/>
      <c r="CW442" s="124"/>
    </row>
    <row r="443" spans="1:101" s="122" customFormat="1">
      <c r="A443" s="121"/>
      <c r="B443" s="121"/>
      <c r="C443" s="121"/>
      <c r="AI443" s="123"/>
      <c r="AN443" s="123"/>
      <c r="AO443" s="123"/>
      <c r="AP443" s="123"/>
      <c r="AQ443" s="123"/>
      <c r="AR443" s="123"/>
      <c r="AS443" s="123"/>
      <c r="AT443" s="123"/>
      <c r="AU443" s="123"/>
      <c r="AV443" s="123"/>
      <c r="AW443" s="123"/>
      <c r="AX443" s="123"/>
      <c r="AY443" s="123"/>
      <c r="AZ443" s="123"/>
      <c r="BA443" s="123"/>
      <c r="BB443" s="123"/>
      <c r="BC443" s="123"/>
      <c r="BD443" s="123"/>
      <c r="BE443" s="123"/>
      <c r="BF443" s="123"/>
      <c r="BG443" s="123"/>
      <c r="BH443" s="123"/>
      <c r="BI443" s="123"/>
      <c r="BJ443" s="123"/>
      <c r="BK443" s="123"/>
      <c r="BL443" s="123"/>
      <c r="BM443" s="123"/>
      <c r="BN443" s="123"/>
      <c r="BO443" s="123"/>
      <c r="BP443" s="123"/>
      <c r="BQ443" s="123"/>
      <c r="BR443" s="181"/>
      <c r="BS443" s="181"/>
      <c r="BT443" s="181"/>
      <c r="BU443" s="181"/>
      <c r="BV443" s="182"/>
      <c r="BW443" s="182"/>
      <c r="BX443" s="182"/>
      <c r="BY443" s="186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183"/>
      <c r="CP443" s="183"/>
      <c r="CQ443" s="183"/>
      <c r="CR443" s="160"/>
      <c r="CS443" s="160"/>
      <c r="CT443" s="124"/>
      <c r="CU443" s="124"/>
      <c r="CV443" s="124"/>
      <c r="CW443" s="124"/>
    </row>
    <row r="444" spans="1:101" s="122" customFormat="1">
      <c r="A444" s="121"/>
      <c r="B444" s="121"/>
      <c r="C444" s="121"/>
      <c r="AI444" s="123"/>
      <c r="AN444" s="123"/>
      <c r="AO444" s="123"/>
      <c r="AP444" s="123"/>
      <c r="AQ444" s="123"/>
      <c r="AR444" s="123"/>
      <c r="AS444" s="123"/>
      <c r="AT444" s="123"/>
      <c r="AU444" s="123"/>
      <c r="AV444" s="123"/>
      <c r="AW444" s="123"/>
      <c r="AX444" s="123"/>
      <c r="AY444" s="123"/>
      <c r="AZ444" s="123"/>
      <c r="BA444" s="123"/>
      <c r="BB444" s="123"/>
      <c r="BC444" s="123"/>
      <c r="BD444" s="123"/>
      <c r="BE444" s="123"/>
      <c r="BF444" s="123"/>
      <c r="BG444" s="123"/>
      <c r="BH444" s="123"/>
      <c r="BI444" s="123"/>
      <c r="BJ444" s="123"/>
      <c r="BK444" s="123"/>
      <c r="BL444" s="123"/>
      <c r="BM444" s="123"/>
      <c r="BN444" s="123"/>
      <c r="BO444" s="123"/>
      <c r="BP444" s="123"/>
      <c r="BQ444" s="123"/>
      <c r="BR444" s="181"/>
      <c r="BS444" s="181"/>
      <c r="BT444" s="181"/>
      <c r="BU444" s="181"/>
      <c r="BV444" s="182"/>
      <c r="BW444" s="182"/>
      <c r="BX444" s="182"/>
      <c r="BY444" s="186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183"/>
      <c r="CP444" s="183"/>
      <c r="CQ444" s="183"/>
      <c r="CR444" s="160"/>
      <c r="CS444" s="160"/>
      <c r="CT444" s="124"/>
      <c r="CU444" s="124"/>
      <c r="CV444" s="124"/>
      <c r="CW444" s="124"/>
    </row>
    <row r="445" spans="1:101" s="122" customFormat="1">
      <c r="A445" s="121"/>
      <c r="B445" s="121"/>
      <c r="C445" s="121"/>
      <c r="AI445" s="123"/>
      <c r="AN445" s="123"/>
      <c r="AO445" s="123"/>
      <c r="AP445" s="123"/>
      <c r="AQ445" s="123"/>
      <c r="AR445" s="123"/>
      <c r="AS445" s="123"/>
      <c r="AT445" s="123"/>
      <c r="AU445" s="123"/>
      <c r="AV445" s="123"/>
      <c r="AW445" s="123"/>
      <c r="AX445" s="123"/>
      <c r="AY445" s="123"/>
      <c r="AZ445" s="123"/>
      <c r="BA445" s="123"/>
      <c r="BB445" s="123"/>
      <c r="BC445" s="123"/>
      <c r="BD445" s="123"/>
      <c r="BE445" s="123"/>
      <c r="BF445" s="123"/>
      <c r="BG445" s="123"/>
      <c r="BH445" s="123"/>
      <c r="BI445" s="123"/>
      <c r="BJ445" s="123"/>
      <c r="BK445" s="123"/>
      <c r="BL445" s="123"/>
      <c r="BM445" s="123"/>
      <c r="BN445" s="123"/>
      <c r="BO445" s="123"/>
      <c r="BP445" s="123"/>
      <c r="BQ445" s="123"/>
      <c r="BR445" s="181"/>
      <c r="BS445" s="181"/>
      <c r="BT445" s="181"/>
      <c r="BU445" s="181"/>
      <c r="BV445" s="182"/>
      <c r="BW445" s="182"/>
      <c r="BX445" s="182"/>
      <c r="BY445" s="186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183"/>
      <c r="CP445" s="183"/>
      <c r="CQ445" s="183"/>
      <c r="CR445" s="160"/>
      <c r="CS445" s="160"/>
      <c r="CT445" s="124"/>
      <c r="CU445" s="124"/>
      <c r="CV445" s="124"/>
      <c r="CW445" s="124"/>
    </row>
    <row r="446" spans="1:101" s="122" customFormat="1">
      <c r="A446" s="121"/>
      <c r="B446" s="121"/>
      <c r="C446" s="121"/>
      <c r="AI446" s="123"/>
      <c r="AN446" s="123"/>
      <c r="AO446" s="123"/>
      <c r="AP446" s="123"/>
      <c r="AQ446" s="123"/>
      <c r="AR446" s="123"/>
      <c r="AS446" s="123"/>
      <c r="AT446" s="123"/>
      <c r="AU446" s="123"/>
      <c r="AV446" s="123"/>
      <c r="AW446" s="123"/>
      <c r="AX446" s="123"/>
      <c r="AY446" s="123"/>
      <c r="AZ446" s="123"/>
      <c r="BA446" s="123"/>
      <c r="BB446" s="123"/>
      <c r="BC446" s="123"/>
      <c r="BD446" s="123"/>
      <c r="BE446" s="123"/>
      <c r="BF446" s="123"/>
      <c r="BG446" s="123"/>
      <c r="BH446" s="123"/>
      <c r="BI446" s="123"/>
      <c r="BJ446" s="123"/>
      <c r="BK446" s="123"/>
      <c r="BL446" s="123"/>
      <c r="BM446" s="123"/>
      <c r="BN446" s="123"/>
      <c r="BO446" s="123"/>
      <c r="BP446" s="123"/>
      <c r="BQ446" s="123"/>
      <c r="BR446" s="181"/>
      <c r="BS446" s="181"/>
      <c r="BT446" s="181"/>
      <c r="BU446" s="181"/>
      <c r="BV446" s="182"/>
      <c r="BW446" s="182"/>
      <c r="BX446" s="182"/>
      <c r="BY446" s="186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183"/>
      <c r="CP446" s="183"/>
      <c r="CQ446" s="183"/>
      <c r="CR446" s="160"/>
      <c r="CS446" s="160"/>
      <c r="CT446" s="124"/>
      <c r="CU446" s="124"/>
      <c r="CV446" s="124"/>
      <c r="CW446" s="124"/>
    </row>
    <row r="447" spans="1:101" s="122" customFormat="1">
      <c r="A447" s="121"/>
      <c r="B447" s="121"/>
      <c r="C447" s="121"/>
      <c r="AI447" s="123"/>
      <c r="AN447" s="123"/>
      <c r="AO447" s="123"/>
      <c r="AP447" s="123"/>
      <c r="AQ447" s="123"/>
      <c r="AR447" s="123"/>
      <c r="AS447" s="123"/>
      <c r="AT447" s="123"/>
      <c r="AU447" s="123"/>
      <c r="AV447" s="123"/>
      <c r="AW447" s="123"/>
      <c r="AX447" s="123"/>
      <c r="AY447" s="123"/>
      <c r="AZ447" s="123"/>
      <c r="BA447" s="123"/>
      <c r="BB447" s="123"/>
      <c r="BC447" s="123"/>
      <c r="BD447" s="123"/>
      <c r="BE447" s="123"/>
      <c r="BF447" s="123"/>
      <c r="BG447" s="123"/>
      <c r="BH447" s="123"/>
      <c r="BI447" s="123"/>
      <c r="BJ447" s="123"/>
      <c r="BK447" s="123"/>
      <c r="BL447" s="123"/>
      <c r="BM447" s="123"/>
      <c r="BN447" s="123"/>
      <c r="BO447" s="123"/>
      <c r="BP447" s="123"/>
      <c r="BQ447" s="123"/>
      <c r="BR447" s="181"/>
      <c r="BS447" s="181"/>
      <c r="BT447" s="181"/>
      <c r="BU447" s="181"/>
      <c r="BV447" s="182"/>
      <c r="BW447" s="182"/>
      <c r="BX447" s="182"/>
      <c r="BY447" s="186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183"/>
      <c r="CP447" s="183"/>
      <c r="CQ447" s="183"/>
      <c r="CR447" s="160"/>
      <c r="CS447" s="160"/>
      <c r="CT447" s="124"/>
      <c r="CU447" s="124"/>
      <c r="CV447" s="124"/>
      <c r="CW447" s="124"/>
    </row>
    <row r="448" spans="1:101" s="122" customFormat="1">
      <c r="A448" s="121"/>
      <c r="B448" s="121"/>
      <c r="C448" s="121"/>
      <c r="AI448" s="123"/>
      <c r="AN448" s="123"/>
      <c r="AO448" s="123"/>
      <c r="AP448" s="123"/>
      <c r="AQ448" s="123"/>
      <c r="AR448" s="123"/>
      <c r="AS448" s="123"/>
      <c r="AT448" s="123"/>
      <c r="AU448" s="123"/>
      <c r="AV448" s="123"/>
      <c r="AW448" s="123"/>
      <c r="AX448" s="123"/>
      <c r="AY448" s="123"/>
      <c r="AZ448" s="123"/>
      <c r="BA448" s="123"/>
      <c r="BB448" s="123"/>
      <c r="BC448" s="123"/>
      <c r="BD448" s="123"/>
      <c r="BE448" s="123"/>
      <c r="BF448" s="123"/>
      <c r="BG448" s="123"/>
      <c r="BH448" s="123"/>
      <c r="BI448" s="123"/>
      <c r="BJ448" s="123"/>
      <c r="BK448" s="123"/>
      <c r="BL448" s="123"/>
      <c r="BM448" s="123"/>
      <c r="BN448" s="123"/>
      <c r="BO448" s="123"/>
      <c r="BP448" s="123"/>
      <c r="BQ448" s="123"/>
      <c r="BR448" s="181"/>
      <c r="BS448" s="181"/>
      <c r="BT448" s="181"/>
      <c r="BU448" s="181"/>
      <c r="BV448" s="182"/>
      <c r="BW448" s="182"/>
      <c r="BX448" s="182"/>
      <c r="BY448" s="186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183"/>
      <c r="CP448" s="183"/>
      <c r="CQ448" s="183"/>
      <c r="CR448" s="160"/>
      <c r="CS448" s="160"/>
      <c r="CT448" s="124"/>
      <c r="CU448" s="124"/>
      <c r="CV448" s="124"/>
      <c r="CW448" s="124"/>
    </row>
    <row r="449" spans="1:101" s="122" customFormat="1">
      <c r="A449" s="121"/>
      <c r="B449" s="121"/>
      <c r="C449" s="121"/>
      <c r="AI449" s="123"/>
      <c r="AN449" s="123"/>
      <c r="AO449" s="123"/>
      <c r="AP449" s="123"/>
      <c r="AQ449" s="123"/>
      <c r="AR449" s="123"/>
      <c r="AS449" s="123"/>
      <c r="AT449" s="123"/>
      <c r="AU449" s="123"/>
      <c r="AV449" s="123"/>
      <c r="AW449" s="123"/>
      <c r="AX449" s="123"/>
      <c r="AY449" s="123"/>
      <c r="AZ449" s="123"/>
      <c r="BA449" s="123"/>
      <c r="BB449" s="123"/>
      <c r="BC449" s="123"/>
      <c r="BD449" s="123"/>
      <c r="BE449" s="123"/>
      <c r="BF449" s="123"/>
      <c r="BG449" s="123"/>
      <c r="BH449" s="123"/>
      <c r="BI449" s="123"/>
      <c r="BJ449" s="123"/>
      <c r="BK449" s="123"/>
      <c r="BL449" s="123"/>
      <c r="BM449" s="123"/>
      <c r="BN449" s="123"/>
      <c r="BO449" s="123"/>
      <c r="BP449" s="123"/>
      <c r="BQ449" s="123"/>
      <c r="BR449" s="181"/>
      <c r="BS449" s="181"/>
      <c r="BT449" s="181"/>
      <c r="BU449" s="181"/>
      <c r="BV449" s="182"/>
      <c r="BW449" s="182"/>
      <c r="BX449" s="182"/>
      <c r="BY449" s="186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183"/>
      <c r="CP449" s="183"/>
      <c r="CQ449" s="183"/>
      <c r="CR449" s="160"/>
      <c r="CS449" s="160"/>
      <c r="CT449" s="124"/>
      <c r="CU449" s="124"/>
      <c r="CV449" s="124"/>
      <c r="CW449" s="124"/>
    </row>
    <row r="450" spans="1:101" s="122" customFormat="1">
      <c r="A450" s="121"/>
      <c r="B450" s="121"/>
      <c r="C450" s="121"/>
      <c r="AI450" s="123"/>
      <c r="AN450" s="123"/>
      <c r="AO450" s="123"/>
      <c r="AP450" s="123"/>
      <c r="AQ450" s="123"/>
      <c r="AR450" s="123"/>
      <c r="AS450" s="123"/>
      <c r="AT450" s="123"/>
      <c r="AU450" s="123"/>
      <c r="AV450" s="123"/>
      <c r="AW450" s="123"/>
      <c r="AX450" s="123"/>
      <c r="AY450" s="123"/>
      <c r="AZ450" s="123"/>
      <c r="BA450" s="123"/>
      <c r="BB450" s="123"/>
      <c r="BC450" s="123"/>
      <c r="BD450" s="123"/>
      <c r="BE450" s="123"/>
      <c r="BF450" s="123"/>
      <c r="BG450" s="123"/>
      <c r="BH450" s="123"/>
      <c r="BI450" s="123"/>
      <c r="BJ450" s="123"/>
      <c r="BK450" s="123"/>
      <c r="BL450" s="123"/>
      <c r="BM450" s="123"/>
      <c r="BN450" s="123"/>
      <c r="BO450" s="123"/>
      <c r="BP450" s="123"/>
      <c r="BQ450" s="123"/>
      <c r="BR450" s="181"/>
      <c r="BS450" s="181"/>
      <c r="BT450" s="181"/>
      <c r="BU450" s="181"/>
      <c r="BV450" s="182"/>
      <c r="BW450" s="182"/>
      <c r="BX450" s="182"/>
      <c r="BY450" s="186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183"/>
      <c r="CP450" s="183"/>
      <c r="CQ450" s="183"/>
      <c r="CR450" s="160"/>
      <c r="CS450" s="160"/>
      <c r="CT450" s="124"/>
      <c r="CU450" s="124"/>
      <c r="CV450" s="124"/>
      <c r="CW450" s="124"/>
    </row>
    <row r="451" spans="1:101" s="122" customFormat="1">
      <c r="A451" s="121"/>
      <c r="B451" s="121"/>
      <c r="C451" s="121"/>
      <c r="AI451" s="123"/>
      <c r="AN451" s="123"/>
      <c r="AO451" s="123"/>
      <c r="AP451" s="123"/>
      <c r="AQ451" s="123"/>
      <c r="AR451" s="123"/>
      <c r="AS451" s="123"/>
      <c r="AT451" s="123"/>
      <c r="AU451" s="123"/>
      <c r="AV451" s="123"/>
      <c r="AW451" s="123"/>
      <c r="AX451" s="123"/>
      <c r="AY451" s="123"/>
      <c r="AZ451" s="123"/>
      <c r="BA451" s="123"/>
      <c r="BB451" s="123"/>
      <c r="BC451" s="123"/>
      <c r="BD451" s="123"/>
      <c r="BE451" s="123"/>
      <c r="BF451" s="123"/>
      <c r="BG451" s="123"/>
      <c r="BH451" s="123"/>
      <c r="BI451" s="123"/>
      <c r="BJ451" s="123"/>
      <c r="BK451" s="123"/>
      <c r="BL451" s="123"/>
      <c r="BM451" s="123"/>
      <c r="BN451" s="123"/>
      <c r="BO451" s="123"/>
      <c r="BP451" s="123"/>
      <c r="BQ451" s="123"/>
      <c r="BR451" s="181"/>
      <c r="BS451" s="181"/>
      <c r="BT451" s="181"/>
      <c r="BU451" s="181"/>
      <c r="BV451" s="182"/>
      <c r="BW451" s="182"/>
      <c r="BX451" s="182"/>
      <c r="BY451" s="186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183"/>
      <c r="CP451" s="183"/>
      <c r="CQ451" s="183"/>
      <c r="CR451" s="160"/>
      <c r="CS451" s="160"/>
      <c r="CT451" s="124"/>
      <c r="CU451" s="124"/>
      <c r="CV451" s="124"/>
      <c r="CW451" s="124"/>
    </row>
    <row r="452" spans="1:101" s="122" customFormat="1">
      <c r="A452" s="121"/>
      <c r="B452" s="121"/>
      <c r="C452" s="121"/>
      <c r="AI452" s="123"/>
      <c r="AN452" s="123"/>
      <c r="AO452" s="123"/>
      <c r="AP452" s="123"/>
      <c r="AQ452" s="123"/>
      <c r="AR452" s="123"/>
      <c r="AS452" s="123"/>
      <c r="AT452" s="123"/>
      <c r="AU452" s="123"/>
      <c r="AV452" s="123"/>
      <c r="AW452" s="123"/>
      <c r="AX452" s="123"/>
      <c r="AY452" s="123"/>
      <c r="AZ452" s="123"/>
      <c r="BA452" s="123"/>
      <c r="BB452" s="123"/>
      <c r="BC452" s="123"/>
      <c r="BD452" s="123"/>
      <c r="BE452" s="123"/>
      <c r="BF452" s="123"/>
      <c r="BG452" s="123"/>
      <c r="BH452" s="123"/>
      <c r="BI452" s="123"/>
      <c r="BJ452" s="123"/>
      <c r="BK452" s="123"/>
      <c r="BL452" s="123"/>
      <c r="BM452" s="123"/>
      <c r="BN452" s="123"/>
      <c r="BO452" s="123"/>
      <c r="BP452" s="123"/>
      <c r="BQ452" s="123"/>
      <c r="BR452" s="181"/>
      <c r="BS452" s="181"/>
      <c r="BT452" s="181"/>
      <c r="BU452" s="181"/>
      <c r="BV452" s="182"/>
      <c r="BW452" s="182"/>
      <c r="BX452" s="182"/>
      <c r="BY452" s="186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183"/>
      <c r="CP452" s="183"/>
      <c r="CQ452" s="183"/>
      <c r="CR452" s="160"/>
      <c r="CS452" s="160"/>
      <c r="CT452" s="124"/>
      <c r="CU452" s="124"/>
      <c r="CV452" s="124"/>
      <c r="CW452" s="124"/>
    </row>
    <row r="453" spans="1:101" s="122" customFormat="1">
      <c r="A453" s="121"/>
      <c r="B453" s="121"/>
      <c r="C453" s="121"/>
      <c r="AI453" s="123"/>
      <c r="AN453" s="123"/>
      <c r="AO453" s="123"/>
      <c r="AP453" s="123"/>
      <c r="AQ453" s="123"/>
      <c r="AR453" s="123"/>
      <c r="AS453" s="123"/>
      <c r="AT453" s="123"/>
      <c r="AU453" s="123"/>
      <c r="AV453" s="123"/>
      <c r="AW453" s="123"/>
      <c r="AX453" s="123"/>
      <c r="AY453" s="123"/>
      <c r="AZ453" s="123"/>
      <c r="BA453" s="123"/>
      <c r="BB453" s="123"/>
      <c r="BC453" s="123"/>
      <c r="BD453" s="123"/>
      <c r="BE453" s="123"/>
      <c r="BF453" s="123"/>
      <c r="BG453" s="123"/>
      <c r="BH453" s="123"/>
      <c r="BI453" s="123"/>
      <c r="BJ453" s="123"/>
      <c r="BK453" s="123"/>
      <c r="BL453" s="123"/>
      <c r="BM453" s="123"/>
      <c r="BN453" s="123"/>
      <c r="BO453" s="123"/>
      <c r="BP453" s="123"/>
      <c r="BQ453" s="123"/>
      <c r="BR453" s="181"/>
      <c r="BS453" s="181"/>
      <c r="BT453" s="181"/>
      <c r="BU453" s="181"/>
      <c r="BV453" s="182"/>
      <c r="BW453" s="182"/>
      <c r="BX453" s="182"/>
      <c r="BY453" s="186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183"/>
      <c r="CP453" s="183"/>
      <c r="CQ453" s="183"/>
      <c r="CR453" s="160"/>
      <c r="CS453" s="160"/>
      <c r="CT453" s="124"/>
      <c r="CU453" s="124"/>
      <c r="CV453" s="124"/>
      <c r="CW453" s="124"/>
    </row>
  </sheetData>
  <sheetProtection formatCells="0" formatColumns="0" formatRows="0" insertHyperlinks="0" sort="0"/>
  <mergeCells count="40">
    <mergeCell ref="AQ12:AR12"/>
    <mergeCell ref="A1:AH1"/>
    <mergeCell ref="AO4:AP4"/>
    <mergeCell ref="AQ4:AR4"/>
    <mergeCell ref="AQ5:AR5"/>
    <mergeCell ref="AO5:AP5"/>
    <mergeCell ref="AJ1:AL2"/>
    <mergeCell ref="AM1:AN2"/>
    <mergeCell ref="AO1:AP2"/>
    <mergeCell ref="AQ1:AR2"/>
    <mergeCell ref="E2:V3"/>
    <mergeCell ref="AO3:AP3"/>
    <mergeCell ref="AQ3:AR3"/>
    <mergeCell ref="AM3:AN3"/>
    <mergeCell ref="E4:J4"/>
    <mergeCell ref="A8:D8"/>
    <mergeCell ref="A14:D14"/>
    <mergeCell ref="AI10:AI14"/>
    <mergeCell ref="AN8:AN9"/>
    <mergeCell ref="A9:D9"/>
    <mergeCell ref="AJ10:AJ14"/>
    <mergeCell ref="A11:D11"/>
    <mergeCell ref="A12:D12"/>
    <mergeCell ref="A13:D13"/>
    <mergeCell ref="A10:D10"/>
    <mergeCell ref="AK10:AK14"/>
    <mergeCell ref="AL10:AL14"/>
    <mergeCell ref="AM10:AM14"/>
    <mergeCell ref="AN10:AN14"/>
    <mergeCell ref="P4:Q4"/>
    <mergeCell ref="E7:T7"/>
    <mergeCell ref="R4:AH4"/>
    <mergeCell ref="AM6:AN6"/>
    <mergeCell ref="AM5:AN5"/>
    <mergeCell ref="AM4:AN4"/>
    <mergeCell ref="AK6:AL6"/>
    <mergeCell ref="M4:N4"/>
    <mergeCell ref="AI3:AL5"/>
    <mergeCell ref="E5:O6"/>
    <mergeCell ref="P5:Q6"/>
  </mergeCells>
  <conditionalFormatting sqref="BB15:BT49">
    <cfRule type="expression" dxfId="23" priority="34">
      <formula>BB$8&gt;0</formula>
    </cfRule>
  </conditionalFormatting>
  <conditionalFormatting sqref="BB8:BT14">
    <cfRule type="expression" dxfId="22" priority="33">
      <formula>BB$8&gt;0</formula>
    </cfRule>
  </conditionalFormatting>
  <conditionalFormatting sqref="E11:AH12">
    <cfRule type="cellIs" dxfId="21" priority="31" operator="notEqual">
      <formula>0</formula>
    </cfRule>
    <cfRule type="cellIs" priority="32" operator="notEqual">
      <formula>0</formula>
    </cfRule>
  </conditionalFormatting>
  <conditionalFormatting sqref="AI15:AI202 AN15:AN202">
    <cfRule type="cellIs" dxfId="20" priority="30" operator="greaterThan">
      <formula>0</formula>
    </cfRule>
  </conditionalFormatting>
  <conditionalFormatting sqref="AI15:AI202">
    <cfRule type="top10" dxfId="19" priority="27" bottom="1" rank="3"/>
    <cfRule type="top10" dxfId="18" priority="29" rank="3"/>
  </conditionalFormatting>
  <conditionalFormatting sqref="AN15:AN202">
    <cfRule type="cellIs" dxfId="17" priority="24" operator="equal">
      <formula>5</formula>
    </cfRule>
    <cfRule type="cellIs" dxfId="16" priority="25" operator="equal">
      <formula>4</formula>
    </cfRule>
    <cfRule type="cellIs" dxfId="15" priority="26" operator="lessThanOrEqual">
      <formula>2</formula>
    </cfRule>
  </conditionalFormatting>
  <conditionalFormatting sqref="E13:AH14">
    <cfRule type="cellIs" dxfId="14" priority="22" operator="greaterThan">
      <formula>0</formula>
    </cfRule>
  </conditionalFormatting>
  <conditionalFormatting sqref="AJ165:AM202">
    <cfRule type="aboveAverage" dxfId="13" priority="18" aboveAverage="0"/>
    <cfRule type="aboveAverage" dxfId="12" priority="19"/>
  </conditionalFormatting>
  <conditionalFormatting sqref="AJ15:AJ164">
    <cfRule type="aboveAverage" dxfId="11" priority="11" aboveAverage="0"/>
    <cfRule type="aboveAverage" dxfId="10" priority="12"/>
  </conditionalFormatting>
  <conditionalFormatting sqref="AK15:AK164 AL15:AL54">
    <cfRule type="aboveAverage" dxfId="9" priority="9" aboveAverage="0"/>
    <cfRule type="aboveAverage" dxfId="8" priority="10"/>
  </conditionalFormatting>
  <conditionalFormatting sqref="AL15:AL164">
    <cfRule type="aboveAverage" dxfId="7" priority="7" aboveAverage="0"/>
    <cfRule type="aboveAverage" dxfId="6" priority="8"/>
  </conditionalFormatting>
  <conditionalFormatting sqref="AM15:AM164">
    <cfRule type="cellIs" dxfId="5" priority="6" operator="greaterThan">
      <formula>0</formula>
    </cfRule>
  </conditionalFormatting>
  <conditionalFormatting sqref="AM15:AM164">
    <cfRule type="top10" dxfId="4" priority="4" bottom="1" rank="3"/>
    <cfRule type="top10" dxfId="3" priority="5" rank="3"/>
  </conditionalFormatting>
  <conditionalFormatting sqref="E15:AH54">
    <cfRule type="expression" dxfId="2" priority="1">
      <formula>IF($D15&lt;&gt;"",(IF(E$10&lt;&gt;"",E15=E$9,"")),"")</formula>
    </cfRule>
    <cfRule type="expression" dxfId="1" priority="2">
      <formula>IF($D15&lt;&gt;"",(IF(E$10&lt;&gt;"",E15=0,"")),"")</formula>
    </cfRule>
    <cfRule type="expression" dxfId="0" priority="3">
      <formula>IF($D15&lt;&gt;"",(IF(E$10&lt;&gt;"",E15&lt;E$9,"")),"")</formula>
    </cfRule>
  </conditionalFormatting>
  <pageMargins left="0.81" right="0.15748031496062992" top="0.68" bottom="0.19685039370078741" header="0.15748031496062992" footer="0.15748031496062992"/>
  <pageSetup paperSize="9" fitToWidth="2" orientation="portrait" verticalDpi="0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Лист163">
    <tabColor rgb="FFFF0000"/>
    <pageSetUpPr fitToPage="1"/>
  </sheetPr>
  <dimension ref="A1:B85"/>
  <sheetViews>
    <sheetView showGridLines="0" showRowColHeaders="0" zoomScale="145" zoomScaleNormal="145" workbookViewId="0">
      <selection activeCell="B70" sqref="B70"/>
    </sheetView>
  </sheetViews>
  <sheetFormatPr defaultRowHeight="12.75"/>
  <cols>
    <col min="1" max="1" width="3.7109375" style="74" customWidth="1"/>
    <col min="2" max="2" width="118.85546875" style="63" customWidth="1"/>
    <col min="3" max="3" width="7.85546875" style="63" customWidth="1"/>
    <col min="4" max="16384" width="9.140625" style="63"/>
  </cols>
  <sheetData>
    <row r="1" spans="2:2" ht="7.5" customHeight="1"/>
    <row r="2" spans="2:2" ht="27">
      <c r="B2" s="64" t="s">
        <v>24</v>
      </c>
    </row>
    <row r="3" spans="2:2" ht="27">
      <c r="B3" s="65" t="s">
        <v>25</v>
      </c>
    </row>
    <row r="4" spans="2:2" ht="27">
      <c r="B4" s="65" t="s">
        <v>26</v>
      </c>
    </row>
    <row r="5" spans="2:2" ht="27">
      <c r="B5" s="65" t="s">
        <v>27</v>
      </c>
    </row>
    <row r="6" spans="2:2" ht="28.5">
      <c r="B6" s="66" t="s">
        <v>28</v>
      </c>
    </row>
    <row r="7" spans="2:2" ht="25.5">
      <c r="B7" s="67" t="s">
        <v>29</v>
      </c>
    </row>
    <row r="8" spans="2:2" ht="10.5" customHeight="1"/>
    <row r="9" spans="2:2">
      <c r="B9" s="68" t="s">
        <v>30</v>
      </c>
    </row>
    <row r="10" spans="2:2" ht="14.25">
      <c r="B10" s="69" t="s">
        <v>31</v>
      </c>
    </row>
    <row r="11" spans="2:2" ht="14.25">
      <c r="B11" s="70" t="s">
        <v>32</v>
      </c>
    </row>
    <row r="12" spans="2:2" ht="14.25">
      <c r="B12" s="71" t="s">
        <v>33</v>
      </c>
    </row>
    <row r="13" spans="2:2">
      <c r="B13" s="68" t="s">
        <v>34</v>
      </c>
    </row>
    <row r="14" spans="2:2">
      <c r="B14" s="72" t="s">
        <v>352</v>
      </c>
    </row>
    <row r="15" spans="2:2" ht="7.5" customHeight="1"/>
    <row r="16" spans="2:2" ht="15.75">
      <c r="B16" s="73" t="s">
        <v>35</v>
      </c>
    </row>
    <row r="17" spans="1:2" ht="49.5" customHeight="1">
      <c r="B17" s="75" t="s">
        <v>36</v>
      </c>
    </row>
    <row r="18" spans="1:2" ht="24" customHeight="1">
      <c r="B18" s="76" t="s">
        <v>37</v>
      </c>
    </row>
    <row r="19" spans="1:2" ht="7.5" customHeight="1"/>
    <row r="20" spans="1:2" ht="71.25" customHeight="1">
      <c r="A20" s="74" t="s">
        <v>38</v>
      </c>
      <c r="B20" s="77" t="s">
        <v>39</v>
      </c>
    </row>
    <row r="21" spans="1:2" ht="45">
      <c r="B21" s="78" t="s">
        <v>40</v>
      </c>
    </row>
    <row r="22" spans="1:2" ht="46.5" customHeight="1">
      <c r="B22" s="78" t="s">
        <v>41</v>
      </c>
    </row>
    <row r="23" spans="1:2" ht="43.5" customHeight="1">
      <c r="B23" s="78" t="s">
        <v>42</v>
      </c>
    </row>
    <row r="24" spans="1:2" ht="13.5" customHeight="1">
      <c r="B24" s="79" t="s">
        <v>43</v>
      </c>
    </row>
    <row r="25" spans="1:2">
      <c r="B25" s="80" t="s">
        <v>44</v>
      </c>
    </row>
    <row r="26" spans="1:2">
      <c r="B26" s="80" t="s">
        <v>45</v>
      </c>
    </row>
    <row r="27" spans="1:2">
      <c r="B27" s="80" t="s">
        <v>46</v>
      </c>
    </row>
    <row r="28" spans="1:2">
      <c r="B28" s="80" t="s">
        <v>47</v>
      </c>
    </row>
    <row r="29" spans="1:2">
      <c r="B29" s="80" t="s">
        <v>48</v>
      </c>
    </row>
    <row r="30" spans="1:2" ht="25.5">
      <c r="B30" s="80" t="s">
        <v>49</v>
      </c>
    </row>
    <row r="31" spans="1:2" ht="25.5">
      <c r="B31" s="80" t="s">
        <v>50</v>
      </c>
    </row>
    <row r="32" spans="1:2">
      <c r="B32" s="80" t="s">
        <v>51</v>
      </c>
    </row>
    <row r="33" spans="1:2">
      <c r="B33" s="80" t="s">
        <v>52</v>
      </c>
    </row>
    <row r="34" spans="1:2">
      <c r="B34" s="80" t="s">
        <v>53</v>
      </c>
    </row>
    <row r="35" spans="1:2" ht="25.5">
      <c r="B35" s="80" t="s">
        <v>54</v>
      </c>
    </row>
    <row r="36" spans="1:2" ht="7.5" customHeight="1"/>
    <row r="37" spans="1:2" ht="33">
      <c r="A37" s="74" t="s">
        <v>55</v>
      </c>
      <c r="B37" s="81" t="s">
        <v>56</v>
      </c>
    </row>
    <row r="38" spans="1:2" ht="25.5">
      <c r="B38" s="80" t="s">
        <v>57</v>
      </c>
    </row>
    <row r="39" spans="1:2" ht="7.5" customHeight="1"/>
    <row r="40" spans="1:2" ht="15.75">
      <c r="A40" s="74" t="s">
        <v>58</v>
      </c>
      <c r="B40" s="82" t="s">
        <v>59</v>
      </c>
    </row>
    <row r="41" spans="1:2" ht="25.5">
      <c r="B41" s="83" t="s">
        <v>60</v>
      </c>
    </row>
    <row r="42" spans="1:2" ht="7.5" customHeight="1"/>
    <row r="43" spans="1:2" ht="15" customHeight="1">
      <c r="A43" s="74" t="s">
        <v>61</v>
      </c>
      <c r="B43" s="81" t="s">
        <v>62</v>
      </c>
    </row>
    <row r="44" spans="1:2" ht="48" customHeight="1">
      <c r="B44" s="80" t="s">
        <v>63</v>
      </c>
    </row>
    <row r="45" spans="1:2" ht="7.5" customHeight="1"/>
    <row r="46" spans="1:2" ht="28.5" customHeight="1">
      <c r="A46" s="74" t="s">
        <v>64</v>
      </c>
      <c r="B46" s="81" t="s">
        <v>65</v>
      </c>
    </row>
    <row r="47" spans="1:2" ht="36" customHeight="1">
      <c r="B47" s="80" t="s">
        <v>66</v>
      </c>
    </row>
    <row r="48" spans="1:2" ht="7.5" customHeight="1"/>
    <row r="49" spans="1:2" ht="15.75">
      <c r="A49" s="74" t="s">
        <v>67</v>
      </c>
      <c r="B49" s="81" t="s">
        <v>68</v>
      </c>
    </row>
    <row r="50" spans="1:2" ht="25.5">
      <c r="B50" s="80" t="s">
        <v>69</v>
      </c>
    </row>
    <row r="51" spans="1:2" ht="7.5" customHeight="1"/>
    <row r="52" spans="1:2" ht="29.25" customHeight="1">
      <c r="A52" s="74" t="s">
        <v>70</v>
      </c>
      <c r="B52" s="81" t="s">
        <v>71</v>
      </c>
    </row>
    <row r="53" spans="1:2" ht="25.5">
      <c r="B53" s="80" t="s">
        <v>72</v>
      </c>
    </row>
    <row r="54" spans="1:2" ht="7.5" customHeight="1"/>
    <row r="55" spans="1:2" ht="14.25" customHeight="1">
      <c r="A55" s="74" t="s">
        <v>73</v>
      </c>
      <c r="B55" s="81" t="s">
        <v>74</v>
      </c>
    </row>
    <row r="56" spans="1:2" ht="25.5">
      <c r="B56" s="80" t="s">
        <v>75</v>
      </c>
    </row>
    <row r="57" spans="1:2" ht="7.5" customHeight="1"/>
    <row r="58" spans="1:2" ht="29.25">
      <c r="A58" s="74" t="s">
        <v>76</v>
      </c>
      <c r="B58" s="81" t="s">
        <v>77</v>
      </c>
    </row>
    <row r="59" spans="1:2" ht="25.5">
      <c r="B59" s="80" t="s">
        <v>78</v>
      </c>
    </row>
    <row r="60" spans="1:2" ht="7.5" customHeight="1"/>
    <row r="61" spans="1:2" ht="15.75">
      <c r="A61" s="74" t="s">
        <v>79</v>
      </c>
      <c r="B61" s="81" t="s">
        <v>353</v>
      </c>
    </row>
    <row r="62" spans="1:2" ht="25.5">
      <c r="B62" s="80" t="s">
        <v>80</v>
      </c>
    </row>
    <row r="63" spans="1:2" ht="7.5" customHeight="1"/>
    <row r="64" spans="1:2" ht="12.75" customHeight="1">
      <c r="A64" s="74" t="s">
        <v>81</v>
      </c>
      <c r="B64" s="81" t="s">
        <v>112</v>
      </c>
    </row>
    <row r="65" spans="1:2" ht="25.5">
      <c r="B65" s="83" t="s">
        <v>82</v>
      </c>
    </row>
    <row r="66" spans="1:2" ht="7.5" customHeight="1"/>
    <row r="67" spans="1:2" ht="19.5">
      <c r="A67" s="74" t="s">
        <v>83</v>
      </c>
      <c r="B67" s="84" t="s">
        <v>84</v>
      </c>
    </row>
    <row r="68" spans="1:2" ht="39.75" customHeight="1">
      <c r="B68" s="80" t="s">
        <v>85</v>
      </c>
    </row>
    <row r="69" spans="1:2">
      <c r="B69" s="80" t="s">
        <v>86</v>
      </c>
    </row>
    <row r="70" spans="1:2" ht="7.5" customHeight="1"/>
    <row r="71" spans="1:2" ht="15.75">
      <c r="A71" s="74" t="s">
        <v>87</v>
      </c>
      <c r="B71" s="81" t="s">
        <v>88</v>
      </c>
    </row>
    <row r="72" spans="1:2" ht="38.25">
      <c r="B72" s="80" t="s">
        <v>89</v>
      </c>
    </row>
    <row r="73" spans="1:2" ht="7.5" customHeight="1"/>
    <row r="74" spans="1:2" ht="15.75">
      <c r="A74" s="74" t="s">
        <v>90</v>
      </c>
      <c r="B74" s="85" t="s">
        <v>91</v>
      </c>
    </row>
    <row r="75" spans="1:2" ht="25.5">
      <c r="B75" s="80" t="s">
        <v>92</v>
      </c>
    </row>
    <row r="76" spans="1:2" ht="111" customHeight="1">
      <c r="B76" s="75" t="s">
        <v>93</v>
      </c>
    </row>
    <row r="77" spans="1:2" ht="6.75" customHeight="1">
      <c r="B77" s="86"/>
    </row>
    <row r="78" spans="1:2" ht="14.25" customHeight="1">
      <c r="A78" s="74" t="s">
        <v>38</v>
      </c>
      <c r="B78" s="81" t="s">
        <v>94</v>
      </c>
    </row>
    <row r="79" spans="1:2" ht="6.75" customHeight="1"/>
    <row r="80" spans="1:2" ht="29.25" customHeight="1">
      <c r="A80" s="74" t="s">
        <v>55</v>
      </c>
      <c r="B80" s="81" t="s">
        <v>95</v>
      </c>
    </row>
    <row r="81" spans="1:2" ht="6.75" customHeight="1"/>
    <row r="82" spans="1:2" ht="27.75" customHeight="1">
      <c r="A82" s="74" t="s">
        <v>58</v>
      </c>
      <c r="B82" s="81" t="s">
        <v>96</v>
      </c>
    </row>
    <row r="84" spans="1:2" ht="13.5" customHeight="1">
      <c r="B84" s="87" t="s">
        <v>97</v>
      </c>
    </row>
    <row r="85" spans="1:2">
      <c r="B85" s="87" t="s">
        <v>98</v>
      </c>
    </row>
  </sheetData>
  <hyperlinks>
    <hyperlink ref="B10" r:id="rId1" display="http://www.schoolsoft.ru/"/>
    <hyperlink ref="B11" r:id="rId2" display="mailto:schoolsoft@mail.ru"/>
  </hyperlinks>
  <pageMargins left="0.27559055118110237" right="0.15748031496062992" top="0.51181102362204722" bottom="0.43307086614173229" header="0.19685039370078741" footer="0.15748031496062992"/>
  <pageSetup paperSize="9" scale="83" fitToHeight="4" orientation="portrait" verticalDpi="0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Readme</vt:lpstr>
      <vt:lpstr>Kontents</vt:lpstr>
      <vt:lpstr>Сводн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AboutProgr's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Компаниец В.Б.</dc:creator>
  <cp:lastModifiedBy>Компаниец В.Б.</cp:lastModifiedBy>
  <cp:lastPrinted>2014-11-26T05:49:44Z</cp:lastPrinted>
  <dcterms:created xsi:type="dcterms:W3CDTF">2012-11-29T09:46:24Z</dcterms:created>
  <dcterms:modified xsi:type="dcterms:W3CDTF">2014-11-26T06:50:50Z</dcterms:modified>
</cp:coreProperties>
</file>